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<sst xmlns="http://schemas.openxmlformats.org/spreadsheetml/2006/main" count="208" uniqueCount="67">
  <si>
    <t>会理市乡村振兴“菜篮子”农产品保障体系建设项目-石榴广场防水工程量清单控制价</t>
  </si>
  <si>
    <t>序号</t>
  </si>
  <si>
    <t>部位</t>
  </si>
  <si>
    <t>做法</t>
  </si>
  <si>
    <t>单位</t>
  </si>
  <si>
    <t>暂估工程量</t>
  </si>
  <si>
    <t>控制价单价（含税9%）</t>
  </si>
  <si>
    <t>控制价合价</t>
  </si>
  <si>
    <t>计算规则</t>
  </si>
  <si>
    <t>备注</t>
  </si>
  <si>
    <t>地下市室顶板防水（防1）</t>
  </si>
  <si>
    <t>1.5厚光敏型可焊接三元乙丙耐根穿刺防水卷材（自粘型）。遇建筑物处沿墙上翻500mm。（防水层上翻高度自相邻室外地面完成面的最高点算起）</t>
  </si>
  <si>
    <t>m2</t>
  </si>
  <si>
    <t>按国标清单规范（GB50854-2013)</t>
  </si>
  <si>
    <t xml:space="preserve"> 1.5厚光敏型可焊接三元乙丙防水卷材（自粘型）</t>
  </si>
  <si>
    <t>地下室侧壁防水（防2）</t>
  </si>
  <si>
    <t>1.5厚光敏型可焊接三元乙丙防水卷材（自粘型）。遇建筑物处沿墙上翻500mm。（防水层上翻高度自相邻室外地面完成面的最高点算起）</t>
  </si>
  <si>
    <t>1.5厚光敏型可焊接三元乙丙防水卷材（自粘型）</t>
  </si>
  <si>
    <t>地下室底板防水（防3）</t>
  </si>
  <si>
    <t>1.5厚非沥青基强力交叉膜自粘高分子防水卷材，遇建筑物处沿墙上翻 500mm</t>
  </si>
  <si>
    <t>水泥砂浆顶棚有防潮层（顶2）</t>
  </si>
  <si>
    <t>1.0厚 JS(Ⅱ型)聚合物水泥防水涂料防潮层；</t>
  </si>
  <si>
    <t>无机涂料顶棚1有防潮层（顶3）</t>
  </si>
  <si>
    <t>1.0厚JS（II型）聚合物水泥防水涂料防潮层（仅有水房间设置此构造）</t>
  </si>
  <si>
    <t>铝扣板吊顶2有防潮层（顶6）</t>
  </si>
  <si>
    <t>穿孔硅酸钙板吸音吊顶有防潮层（顶7）</t>
  </si>
  <si>
    <t>面砖墙面1有防水（内墙3）</t>
  </si>
  <si>
    <t>2.0厚聚合物水泥防水涂料（JS-II 型），淋浴区墙面防水层上翻高度为≥2000，且不低于喷头的高度；盥洗池盆等用水处墙面防水层翻起高度≥1200；墙面其他部位防水层翻起高度≥300；不明确用水点位时，全部上翻2000mm；</t>
  </si>
  <si>
    <t>无机涂料墙面2有防水（内墙6）</t>
  </si>
  <si>
    <t>隔声墙面1有防水（内墙7）</t>
  </si>
  <si>
    <t>水泥砂浆墙面3有防水（内墙9）</t>
  </si>
  <si>
    <t>2.0厚 JS(Ⅱ型)聚合物水泥防水涂料</t>
  </si>
  <si>
    <t>金刚砂地坪2有防水层（地1c）</t>
  </si>
  <si>
    <t>1.5厚JS聚合物水泥防水涂料（Ⅱ型）上翻至墙面300高</t>
  </si>
  <si>
    <t>1.5厚聚合物水泥防水灰浆，地面满刷，遇墙上翻300mm高</t>
  </si>
  <si>
    <t>金刚砂地坪3有防水层（地1d）</t>
  </si>
  <si>
    <t>水泥砂浆防水楼地面（楼1、地1）</t>
  </si>
  <si>
    <t>1.5厚聚合物水泥防水涂料（JS-II型）(墙面上翻300)</t>
  </si>
  <si>
    <t>细石混凝土楼地面一级防水（楼4、地4）</t>
  </si>
  <si>
    <t>细石混凝土楼地面4隔声地面一级防水（楼6、地6）</t>
  </si>
  <si>
    <t>防静电架空楼地面有防潮层（楼8、地8）</t>
  </si>
  <si>
    <t>1.5厚聚氨酯防水涂料（2遍）防潮层；（仅刚性地坪设置防潮层）</t>
  </si>
  <si>
    <t>防滑地砖楼地面2一级防水（楼10、地10）</t>
  </si>
  <si>
    <t>1.5厚聚氨酯防水涂料（双组分、非焦油型），四周返上墙面并高出地面装饰完成面200，返上管道300高</t>
  </si>
  <si>
    <t>水泥砂浆楼地面2（楼11、地11）</t>
  </si>
  <si>
    <t>1.5厚 JS(Ⅱ型)聚合物水泥防水涂料</t>
  </si>
  <si>
    <t>保温上人屋面一级防水倒置式（屋1）</t>
  </si>
  <si>
    <t>3.0厚自粘聚合物改性沥青防水卷材（聚酯胎）（单面粘），遇建筑物处沿墙上翻250mm（高度自屋面完成面的最高点算起）</t>
  </si>
  <si>
    <t>1.5厚自粘聚合物改性沥青防水卷材（无胎）（单面粘），遇建筑物处沿墙上翻250mm（高度自屋面完成面的最
高点算起）</t>
  </si>
  <si>
    <t>2.0厚非固化沥青防水涂料，遇建筑物处沿墙上翻250mm（高度自屋面完成面的最高点算起）</t>
  </si>
  <si>
    <t>种植屋面不保温不上人屋面一级防水（屋面2）</t>
  </si>
  <si>
    <t>4厚SBS改性沥青耐根穿刺防水卷材（含化学阻根剂），遇建筑物处沿墙上翻250mm（高度自屋面完成面的最高点算起）</t>
  </si>
  <si>
    <t>1.5厚自粘聚合物改性沥青防水卷材（无胎）（单面粘），遇建筑物处沿墙上翻250mm（高度自屋面完成面的最高点算起）</t>
  </si>
  <si>
    <t>不保温不上人屋面一级防水（屋面3）</t>
  </si>
  <si>
    <t>1.5厚自粘聚合物改性沥青防水卷材（无胎），遇建筑物处沿墙上翻250mm（高度自屋面完成面的最高点算起）</t>
  </si>
  <si>
    <t>1.5厚JS（Ⅰ型）聚合物水泥防水涂料，遇建筑物处沿墙上翻250mm（高度自屋面完成面的最高点算起）</t>
  </si>
  <si>
    <t>不保温上人屋面1三级防水（屋面4）</t>
  </si>
  <si>
    <t>不保温上人屋面2一级防水（屋面5）</t>
  </si>
  <si>
    <t>不保温不上人屋面2一级防水（屋面6）</t>
  </si>
  <si>
    <t>不保温不上人屋面3一级防水（屋面7）</t>
  </si>
  <si>
    <t>无纺布一层隔离层（200g/m2）</t>
  </si>
  <si>
    <t>保温不上人屋面一级防水坡屋面（屋面8）</t>
  </si>
  <si>
    <t>保温不上人屋面一级防水坡屋面（屋面9）</t>
  </si>
  <si>
    <t>保温不上人屋面一级防水坡屋面（屋面10）</t>
  </si>
  <si>
    <t>不保温不上人屋面二级防水坡屋面（钢结构）（屋面11）</t>
  </si>
  <si>
    <t>合计</t>
  </si>
  <si>
    <t>注：1、工程量为暂定工程量，最终以实际实施工程量为准。2、投标人报价单价应低于控制价单价，报价总价应低于控制价总价，否则报价视为无效。3、乙方购买防水材料应为二线品牌及以上，例如防水材料一线品牌：东方雨虹、北新、科顺；二线品牌：卓宝科技、凯伦股份、三棵树、宏源、雨中情、蜀阳、大禹、飞翎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</si>
</sst>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0" fillId="0" borderId="5" xfId="0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topLeftCell="A50" workbookViewId="0">
      <selection activeCell="O52" sqref="O52"/>
    </sheetView>
  </sheetViews>
  <sheetFormatPr defaultColWidth="8.88888888888889" defaultRowHeight="14.4"/>
  <cols>
    <col min="1" max="1" width="5" style="1" customWidth="1"/>
    <col min="2" max="2" width="8.88888888888889" style="1"/>
    <col min="3" max="3" width="25" style="1" customWidth="1"/>
    <col min="4" max="4" width="5.11111111111111" style="1" customWidth="1"/>
    <col min="5" max="5" width="10.2222222222222" style="1" customWidth="1"/>
    <col min="6" max="6" width="10.4444444444444" style="1" customWidth="1"/>
    <col min="7" max="7" width="12.1111111111111" style="1" customWidth="1"/>
    <col min="8" max="8" width="13.1111111111111" style="1" customWidth="1"/>
    <col min="9" max="9" width="11.7777777777778" style="1" customWidth="1"/>
    <col min="10" max="16382" width="8.88888888888889" style="1"/>
  </cols>
  <sheetData>
    <row r="1" s="1" customFormat="1" ht="6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43.2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="1" customFormat="1" spans="1:9">
      <c r="A3" s="4"/>
      <c r="B3" s="4"/>
      <c r="C3" s="4"/>
      <c r="D3" s="4"/>
      <c r="E3" s="4"/>
      <c r="F3" s="4"/>
      <c r="G3" s="4"/>
      <c r="H3" s="4"/>
      <c r="I3" s="4"/>
    </row>
    <row r="4" s="1" customFormat="1" ht="86.4" spans="1:9">
      <c r="A4" s="5">
        <v>1</v>
      </c>
      <c r="B4" s="6" t="s">
        <v>10</v>
      </c>
      <c r="C4" s="7" t="s">
        <v>11</v>
      </c>
      <c r="D4" s="5" t="s">
        <v>12</v>
      </c>
      <c r="E4" s="8">
        <f>9313.51*1.3*1.1</f>
        <v>13318.3193</v>
      </c>
      <c r="F4" s="7">
        <v>35</v>
      </c>
      <c r="G4" s="9">
        <f t="shared" ref="G4:G52" si="0">ROUND(F4*E4,2)</f>
        <v>466141.18</v>
      </c>
      <c r="H4" s="10" t="s">
        <v>13</v>
      </c>
      <c r="I4" s="13"/>
    </row>
    <row r="5" s="1" customFormat="1" ht="43.2" spans="1:9">
      <c r="A5" s="5">
        <v>2</v>
      </c>
      <c r="B5" s="6" t="s">
        <v>10</v>
      </c>
      <c r="C5" s="7" t="s">
        <v>14</v>
      </c>
      <c r="D5" s="5" t="s">
        <v>12</v>
      </c>
      <c r="E5" s="8">
        <f>9313.51*1.3*1.1</f>
        <v>13318.3193</v>
      </c>
      <c r="F5" s="7">
        <v>34</v>
      </c>
      <c r="G5" s="9">
        <f t="shared" si="0"/>
        <v>452822.86</v>
      </c>
      <c r="H5" s="10" t="s">
        <v>13</v>
      </c>
      <c r="I5" s="13"/>
    </row>
    <row r="6" s="1" customFormat="1" ht="101" customHeight="1" spans="1:9">
      <c r="A6" s="5">
        <v>3</v>
      </c>
      <c r="B6" s="6" t="s">
        <v>15</v>
      </c>
      <c r="C6" s="7" t="s">
        <v>16</v>
      </c>
      <c r="D6" s="5" t="s">
        <v>12</v>
      </c>
      <c r="E6" s="7">
        <f>2895.67*1.1</f>
        <v>3185.237</v>
      </c>
      <c r="F6" s="7">
        <v>35</v>
      </c>
      <c r="G6" s="9">
        <f t="shared" si="0"/>
        <v>111483.3</v>
      </c>
      <c r="H6" s="10" t="s">
        <v>13</v>
      </c>
      <c r="I6" s="13"/>
    </row>
    <row r="7" s="1" customFormat="1" ht="60" customHeight="1" spans="1:9">
      <c r="A7" s="5">
        <v>4</v>
      </c>
      <c r="B7" s="6" t="s">
        <v>15</v>
      </c>
      <c r="C7" s="7" t="s">
        <v>17</v>
      </c>
      <c r="D7" s="5" t="s">
        <v>12</v>
      </c>
      <c r="E7" s="7">
        <f>2895.67*1.1</f>
        <v>3185.237</v>
      </c>
      <c r="F7" s="7">
        <v>36</v>
      </c>
      <c r="G7" s="9">
        <f t="shared" si="0"/>
        <v>114668.53</v>
      </c>
      <c r="H7" s="10" t="s">
        <v>13</v>
      </c>
      <c r="I7" s="13"/>
    </row>
    <row r="8" s="1" customFormat="1" ht="57" customHeight="1" spans="1:9">
      <c r="A8" s="5">
        <v>5</v>
      </c>
      <c r="B8" s="6" t="s">
        <v>18</v>
      </c>
      <c r="C8" s="7" t="s">
        <v>19</v>
      </c>
      <c r="D8" s="5" t="s">
        <v>12</v>
      </c>
      <c r="E8" s="9">
        <f>9970.24*1.3*1.1</f>
        <v>14257.4432</v>
      </c>
      <c r="F8" s="7">
        <v>32</v>
      </c>
      <c r="G8" s="9">
        <f t="shared" si="0"/>
        <v>456238.18</v>
      </c>
      <c r="H8" s="10" t="s">
        <v>13</v>
      </c>
      <c r="I8" s="13"/>
    </row>
    <row r="9" s="1" customFormat="1" ht="54" customHeight="1" spans="1:9">
      <c r="A9" s="5">
        <v>6</v>
      </c>
      <c r="B9" s="6" t="s">
        <v>18</v>
      </c>
      <c r="C9" s="7" t="s">
        <v>19</v>
      </c>
      <c r="D9" s="5" t="s">
        <v>12</v>
      </c>
      <c r="E9" s="9">
        <f>9970.24*1.3*1.1</f>
        <v>14257.4432</v>
      </c>
      <c r="F9" s="7">
        <v>33</v>
      </c>
      <c r="G9" s="9">
        <f t="shared" si="0"/>
        <v>470495.63</v>
      </c>
      <c r="H9" s="10" t="s">
        <v>13</v>
      </c>
      <c r="I9" s="13"/>
    </row>
    <row r="10" s="1" customFormat="1" ht="57.6" spans="1:9">
      <c r="A10" s="5">
        <v>7</v>
      </c>
      <c r="B10" s="6" t="s">
        <v>20</v>
      </c>
      <c r="C10" s="7" t="s">
        <v>21</v>
      </c>
      <c r="D10" s="5" t="s">
        <v>12</v>
      </c>
      <c r="E10" s="9">
        <f>355.46*1.3</f>
        <v>462.098</v>
      </c>
      <c r="F10" s="7">
        <v>17</v>
      </c>
      <c r="G10" s="9">
        <f t="shared" si="0"/>
        <v>7855.67</v>
      </c>
      <c r="H10" s="10" t="s">
        <v>13</v>
      </c>
      <c r="I10" s="13"/>
    </row>
    <row r="11" s="1" customFormat="1" ht="57.6" spans="1:9">
      <c r="A11" s="5">
        <v>8</v>
      </c>
      <c r="B11" s="6" t="s">
        <v>22</v>
      </c>
      <c r="C11" s="7" t="s">
        <v>23</v>
      </c>
      <c r="D11" s="5" t="s">
        <v>12</v>
      </c>
      <c r="E11" s="9">
        <f>3029.58*1.3</f>
        <v>3938.454</v>
      </c>
      <c r="F11" s="7">
        <v>17</v>
      </c>
      <c r="G11" s="9">
        <f t="shared" si="0"/>
        <v>66953.72</v>
      </c>
      <c r="H11" s="10" t="s">
        <v>13</v>
      </c>
      <c r="I11" s="13"/>
    </row>
    <row r="12" s="1" customFormat="1" ht="57.6" spans="1:9">
      <c r="A12" s="5">
        <v>9</v>
      </c>
      <c r="B12" s="6" t="s">
        <v>24</v>
      </c>
      <c r="C12" s="7" t="s">
        <v>23</v>
      </c>
      <c r="D12" s="5" t="s">
        <v>12</v>
      </c>
      <c r="E12" s="9">
        <f>598.41*1.3</f>
        <v>777.933</v>
      </c>
      <c r="F12" s="7">
        <v>17</v>
      </c>
      <c r="G12" s="9">
        <f t="shared" si="0"/>
        <v>13224.86</v>
      </c>
      <c r="H12" s="10" t="s">
        <v>13</v>
      </c>
      <c r="I12" s="13"/>
    </row>
    <row r="13" s="1" customFormat="1" ht="72" spans="1:9">
      <c r="A13" s="5">
        <v>10</v>
      </c>
      <c r="B13" s="6" t="s">
        <v>25</v>
      </c>
      <c r="C13" s="7" t="s">
        <v>23</v>
      </c>
      <c r="D13" s="5" t="s">
        <v>12</v>
      </c>
      <c r="E13" s="9">
        <f>16.97*1.3</f>
        <v>22.061</v>
      </c>
      <c r="F13" s="7">
        <v>17</v>
      </c>
      <c r="G13" s="9">
        <f t="shared" si="0"/>
        <v>375.04</v>
      </c>
      <c r="H13" s="10" t="s">
        <v>13</v>
      </c>
      <c r="I13" s="13"/>
    </row>
    <row r="14" s="1" customFormat="1" ht="129.6" spans="1:9">
      <c r="A14" s="5">
        <v>11</v>
      </c>
      <c r="B14" s="6" t="s">
        <v>26</v>
      </c>
      <c r="C14" s="7" t="s">
        <v>27</v>
      </c>
      <c r="D14" s="5" t="s">
        <v>12</v>
      </c>
      <c r="E14" s="9">
        <f>665.28*1.3</f>
        <v>864.864</v>
      </c>
      <c r="F14" s="7">
        <v>26</v>
      </c>
      <c r="G14" s="9">
        <f t="shared" si="0"/>
        <v>22486.46</v>
      </c>
      <c r="H14" s="10" t="s">
        <v>13</v>
      </c>
      <c r="I14" s="13"/>
    </row>
    <row r="15" s="1" customFormat="1" ht="129.6" spans="1:9">
      <c r="A15" s="5">
        <v>12</v>
      </c>
      <c r="B15" s="6" t="s">
        <v>28</v>
      </c>
      <c r="C15" s="7" t="s">
        <v>27</v>
      </c>
      <c r="D15" s="5" t="s">
        <v>12</v>
      </c>
      <c r="E15" s="9">
        <f>264.72*1.3</f>
        <v>344.136</v>
      </c>
      <c r="F15" s="7">
        <v>26</v>
      </c>
      <c r="G15" s="9">
        <f t="shared" si="0"/>
        <v>8947.54</v>
      </c>
      <c r="H15" s="10" t="s">
        <v>13</v>
      </c>
      <c r="I15" s="13"/>
    </row>
    <row r="16" s="1" customFormat="1" ht="129.6" spans="1:9">
      <c r="A16" s="5">
        <v>13</v>
      </c>
      <c r="B16" s="6" t="s">
        <v>29</v>
      </c>
      <c r="C16" s="7" t="s">
        <v>27</v>
      </c>
      <c r="D16" s="5" t="s">
        <v>12</v>
      </c>
      <c r="E16" s="7">
        <v>368.59</v>
      </c>
      <c r="F16" s="7">
        <v>26</v>
      </c>
      <c r="G16" s="9">
        <f t="shared" si="0"/>
        <v>9583.34</v>
      </c>
      <c r="H16" s="10" t="s">
        <v>13</v>
      </c>
      <c r="I16" s="13"/>
    </row>
    <row r="17" s="1" customFormat="1" ht="57.6" spans="1:9">
      <c r="A17" s="5">
        <v>14</v>
      </c>
      <c r="B17" s="6" t="s">
        <v>30</v>
      </c>
      <c r="C17" s="7" t="s">
        <v>31</v>
      </c>
      <c r="D17" s="5" t="s">
        <v>12</v>
      </c>
      <c r="E17" s="9">
        <f>202.43*1.3</f>
        <v>263.159</v>
      </c>
      <c r="F17" s="7">
        <v>26</v>
      </c>
      <c r="G17" s="9">
        <f t="shared" si="0"/>
        <v>6842.13</v>
      </c>
      <c r="H17" s="10" t="s">
        <v>13</v>
      </c>
      <c r="I17" s="13"/>
    </row>
    <row r="18" s="1" customFormat="1" ht="57.6" spans="1:9">
      <c r="A18" s="5">
        <v>15</v>
      </c>
      <c r="B18" s="6" t="s">
        <v>32</v>
      </c>
      <c r="C18" s="7" t="s">
        <v>33</v>
      </c>
      <c r="D18" s="5" t="s">
        <v>12</v>
      </c>
      <c r="E18" s="9">
        <f t="shared" ref="E18:E21" si="1">833.66*1.3</f>
        <v>1083.758</v>
      </c>
      <c r="F18" s="7">
        <v>20.5</v>
      </c>
      <c r="G18" s="9">
        <f t="shared" si="0"/>
        <v>22217.04</v>
      </c>
      <c r="H18" s="10" t="s">
        <v>13</v>
      </c>
      <c r="I18" s="13"/>
    </row>
    <row r="19" s="1" customFormat="1" ht="57.6" spans="1:9">
      <c r="A19" s="5">
        <v>16</v>
      </c>
      <c r="B19" s="6" t="s">
        <v>32</v>
      </c>
      <c r="C19" s="7" t="s">
        <v>34</v>
      </c>
      <c r="D19" s="5" t="s">
        <v>12</v>
      </c>
      <c r="E19" s="9">
        <f t="shared" si="1"/>
        <v>1083.758</v>
      </c>
      <c r="F19" s="7">
        <v>21.5</v>
      </c>
      <c r="G19" s="9">
        <f t="shared" si="0"/>
        <v>23300.8</v>
      </c>
      <c r="H19" s="10" t="s">
        <v>13</v>
      </c>
      <c r="I19" s="13"/>
    </row>
    <row r="20" s="1" customFormat="1" ht="57.6" spans="1:9">
      <c r="A20" s="5">
        <v>17</v>
      </c>
      <c r="B20" s="6" t="s">
        <v>35</v>
      </c>
      <c r="C20" s="7" t="s">
        <v>33</v>
      </c>
      <c r="D20" s="5" t="s">
        <v>12</v>
      </c>
      <c r="E20" s="9">
        <f t="shared" si="1"/>
        <v>1083.758</v>
      </c>
      <c r="F20" s="7">
        <v>20.5</v>
      </c>
      <c r="G20" s="9">
        <f t="shared" si="0"/>
        <v>22217.04</v>
      </c>
      <c r="H20" s="10" t="s">
        <v>13</v>
      </c>
      <c r="I20" s="13"/>
    </row>
    <row r="21" s="1" customFormat="1" ht="57.6" spans="1:9">
      <c r="A21" s="5">
        <v>18</v>
      </c>
      <c r="B21" s="6" t="s">
        <v>35</v>
      </c>
      <c r="C21" s="7" t="s">
        <v>34</v>
      </c>
      <c r="D21" s="5" t="s">
        <v>12</v>
      </c>
      <c r="E21" s="9">
        <f t="shared" si="1"/>
        <v>1083.758</v>
      </c>
      <c r="F21" s="7">
        <v>21.5</v>
      </c>
      <c r="G21" s="9">
        <f t="shared" si="0"/>
        <v>23300.8</v>
      </c>
      <c r="H21" s="10" t="s">
        <v>13</v>
      </c>
      <c r="I21" s="13"/>
    </row>
    <row r="22" s="1" customFormat="1" ht="57.6" spans="1:9">
      <c r="A22" s="5">
        <v>19</v>
      </c>
      <c r="B22" s="6" t="s">
        <v>36</v>
      </c>
      <c r="C22" s="7" t="s">
        <v>37</v>
      </c>
      <c r="D22" s="5" t="s">
        <v>12</v>
      </c>
      <c r="E22" s="9">
        <f>4.6*1.3+2.64*1.3+33.21*1.3</f>
        <v>52.585</v>
      </c>
      <c r="F22" s="7">
        <v>21.5</v>
      </c>
      <c r="G22" s="9">
        <f t="shared" si="0"/>
        <v>1130.58</v>
      </c>
      <c r="H22" s="10" t="s">
        <v>13</v>
      </c>
      <c r="I22" s="13"/>
    </row>
    <row r="23" s="1" customFormat="1" ht="72" spans="1:9">
      <c r="A23" s="5">
        <v>20</v>
      </c>
      <c r="B23" s="6" t="s">
        <v>38</v>
      </c>
      <c r="C23" s="7" t="s">
        <v>37</v>
      </c>
      <c r="D23" s="5" t="s">
        <v>12</v>
      </c>
      <c r="E23" s="9">
        <f>194.17*1.3</f>
        <v>252.421</v>
      </c>
      <c r="F23" s="7">
        <v>21.5</v>
      </c>
      <c r="G23" s="9">
        <f t="shared" si="0"/>
        <v>5427.05</v>
      </c>
      <c r="H23" s="10" t="s">
        <v>13</v>
      </c>
      <c r="I23" s="13"/>
    </row>
    <row r="24" s="1" customFormat="1" ht="86.4" spans="1:9">
      <c r="A24" s="5">
        <v>21</v>
      </c>
      <c r="B24" s="6" t="s">
        <v>39</v>
      </c>
      <c r="C24" s="7" t="s">
        <v>37</v>
      </c>
      <c r="D24" s="5" t="s">
        <v>12</v>
      </c>
      <c r="E24" s="7">
        <v>200</v>
      </c>
      <c r="F24" s="7">
        <v>21.5</v>
      </c>
      <c r="G24" s="9">
        <f t="shared" si="0"/>
        <v>4300</v>
      </c>
      <c r="H24" s="10" t="s">
        <v>13</v>
      </c>
      <c r="I24" s="13"/>
    </row>
    <row r="25" s="1" customFormat="1" ht="96" customHeight="1" spans="1:9">
      <c r="A25" s="5">
        <v>22</v>
      </c>
      <c r="B25" s="6" t="s">
        <v>40</v>
      </c>
      <c r="C25" s="7" t="s">
        <v>41</v>
      </c>
      <c r="D25" s="5" t="s">
        <v>12</v>
      </c>
      <c r="E25" s="9">
        <f>94.67*1.3</f>
        <v>123.071</v>
      </c>
      <c r="F25" s="7">
        <v>42</v>
      </c>
      <c r="G25" s="9">
        <f t="shared" si="0"/>
        <v>5168.98</v>
      </c>
      <c r="H25" s="10" t="s">
        <v>13</v>
      </c>
      <c r="I25" s="13"/>
    </row>
    <row r="26" s="1" customFormat="1" ht="96" customHeight="1" spans="1:9">
      <c r="A26" s="5">
        <v>23</v>
      </c>
      <c r="B26" s="6" t="s">
        <v>42</v>
      </c>
      <c r="C26" s="7" t="s">
        <v>37</v>
      </c>
      <c r="D26" s="5" t="s">
        <v>12</v>
      </c>
      <c r="E26" s="9">
        <f>496.48*1.3</f>
        <v>645.424</v>
      </c>
      <c r="F26" s="7">
        <v>20.5</v>
      </c>
      <c r="G26" s="9">
        <f t="shared" si="0"/>
        <v>13231.19</v>
      </c>
      <c r="H26" s="10" t="s">
        <v>13</v>
      </c>
      <c r="I26" s="13"/>
    </row>
    <row r="27" s="1" customFormat="1" ht="112" customHeight="1" spans="1:9">
      <c r="A27" s="5">
        <v>24</v>
      </c>
      <c r="B27" s="6" t="s">
        <v>42</v>
      </c>
      <c r="C27" s="7" t="s">
        <v>43</v>
      </c>
      <c r="D27" s="5" t="s">
        <v>12</v>
      </c>
      <c r="E27" s="9">
        <f>496.48*1.3</f>
        <v>645.424</v>
      </c>
      <c r="F27" s="7">
        <v>21.5</v>
      </c>
      <c r="G27" s="9">
        <f t="shared" si="0"/>
        <v>13876.62</v>
      </c>
      <c r="H27" s="10" t="s">
        <v>13</v>
      </c>
      <c r="I27" s="13"/>
    </row>
    <row r="28" s="1" customFormat="1" ht="57.6" spans="1:9">
      <c r="A28" s="5">
        <v>25</v>
      </c>
      <c r="B28" s="6" t="s">
        <v>44</v>
      </c>
      <c r="C28" s="7" t="s">
        <v>45</v>
      </c>
      <c r="D28" s="5" t="s">
        <v>12</v>
      </c>
      <c r="E28" s="9">
        <f>39.01*1.3</f>
        <v>50.713</v>
      </c>
      <c r="F28" s="7">
        <v>21.5</v>
      </c>
      <c r="G28" s="9">
        <f t="shared" si="0"/>
        <v>1090.33</v>
      </c>
      <c r="H28" s="10" t="s">
        <v>13</v>
      </c>
      <c r="I28" s="13"/>
    </row>
    <row r="29" s="1" customFormat="1" ht="72" spans="1:9">
      <c r="A29" s="5">
        <v>26</v>
      </c>
      <c r="B29" s="6" t="s">
        <v>46</v>
      </c>
      <c r="C29" s="7" t="s">
        <v>47</v>
      </c>
      <c r="D29" s="5" t="s">
        <v>12</v>
      </c>
      <c r="E29" s="9">
        <f t="shared" ref="E29:E31" si="2">278.46*1.3</f>
        <v>361.998</v>
      </c>
      <c r="F29" s="7">
        <v>45</v>
      </c>
      <c r="G29" s="9">
        <f t="shared" si="0"/>
        <v>16289.91</v>
      </c>
      <c r="H29" s="10" t="s">
        <v>13</v>
      </c>
      <c r="I29" s="13"/>
    </row>
    <row r="30" s="1" customFormat="1" ht="86.4" spans="1:9">
      <c r="A30" s="5">
        <v>27</v>
      </c>
      <c r="B30" s="6" t="s">
        <v>46</v>
      </c>
      <c r="C30" s="7" t="s">
        <v>48</v>
      </c>
      <c r="D30" s="5" t="s">
        <v>12</v>
      </c>
      <c r="E30" s="9">
        <f t="shared" si="2"/>
        <v>361.998</v>
      </c>
      <c r="F30" s="7">
        <v>25</v>
      </c>
      <c r="G30" s="9">
        <f t="shared" si="0"/>
        <v>9049.95</v>
      </c>
      <c r="H30" s="10" t="s">
        <v>13</v>
      </c>
      <c r="I30" s="13"/>
    </row>
    <row r="31" s="1" customFormat="1" ht="72" spans="1:9">
      <c r="A31" s="5">
        <v>28</v>
      </c>
      <c r="B31" s="6" t="s">
        <v>46</v>
      </c>
      <c r="C31" s="7" t="s">
        <v>49</v>
      </c>
      <c r="D31" s="5" t="s">
        <v>12</v>
      </c>
      <c r="E31" s="9">
        <f t="shared" si="2"/>
        <v>361.998</v>
      </c>
      <c r="F31" s="7">
        <v>23</v>
      </c>
      <c r="G31" s="9">
        <f t="shared" si="0"/>
        <v>8325.95</v>
      </c>
      <c r="H31" s="10" t="s">
        <v>13</v>
      </c>
      <c r="I31" s="13"/>
    </row>
    <row r="32" s="1" customFormat="1" ht="86.4" spans="1:9">
      <c r="A32" s="5">
        <v>29</v>
      </c>
      <c r="B32" s="6" t="s">
        <v>50</v>
      </c>
      <c r="C32" s="7" t="s">
        <v>51</v>
      </c>
      <c r="D32" s="5" t="s">
        <v>12</v>
      </c>
      <c r="E32" s="7">
        <f t="shared" ref="E32:E34" si="3">559.42</f>
        <v>559.42</v>
      </c>
      <c r="F32" s="7">
        <v>44</v>
      </c>
      <c r="G32" s="9">
        <f t="shared" si="0"/>
        <v>24614.48</v>
      </c>
      <c r="H32" s="10" t="s">
        <v>13</v>
      </c>
      <c r="I32" s="13"/>
    </row>
    <row r="33" s="1" customFormat="1" ht="86.4" spans="1:9">
      <c r="A33" s="5">
        <v>30</v>
      </c>
      <c r="B33" s="6" t="s">
        <v>50</v>
      </c>
      <c r="C33" s="7" t="s">
        <v>52</v>
      </c>
      <c r="D33" s="5" t="s">
        <v>12</v>
      </c>
      <c r="E33" s="7">
        <f t="shared" si="3"/>
        <v>559.42</v>
      </c>
      <c r="F33" s="7">
        <v>25</v>
      </c>
      <c r="G33" s="9">
        <f t="shared" si="0"/>
        <v>13985.5</v>
      </c>
      <c r="H33" s="10" t="s">
        <v>13</v>
      </c>
      <c r="I33" s="13"/>
    </row>
    <row r="34" s="1" customFormat="1" ht="86.4" spans="1:9">
      <c r="A34" s="5">
        <v>31</v>
      </c>
      <c r="B34" s="6" t="s">
        <v>50</v>
      </c>
      <c r="C34" s="7" t="s">
        <v>49</v>
      </c>
      <c r="D34" s="5" t="s">
        <v>12</v>
      </c>
      <c r="E34" s="7">
        <f t="shared" si="3"/>
        <v>559.42</v>
      </c>
      <c r="F34" s="7">
        <v>23</v>
      </c>
      <c r="G34" s="9">
        <f t="shared" si="0"/>
        <v>12866.66</v>
      </c>
      <c r="H34" s="10" t="s">
        <v>13</v>
      </c>
      <c r="I34" s="13"/>
    </row>
    <row r="35" s="1" customFormat="1" ht="72" spans="1:9">
      <c r="A35" s="5">
        <v>32</v>
      </c>
      <c r="B35" s="6" t="s">
        <v>53</v>
      </c>
      <c r="C35" s="7" t="s">
        <v>54</v>
      </c>
      <c r="D35" s="5" t="s">
        <v>12</v>
      </c>
      <c r="E35" s="7">
        <v>200</v>
      </c>
      <c r="F35" s="7">
        <v>25</v>
      </c>
      <c r="G35" s="9">
        <f t="shared" si="0"/>
        <v>5000</v>
      </c>
      <c r="H35" s="10" t="s">
        <v>13</v>
      </c>
      <c r="I35" s="13"/>
    </row>
    <row r="36" s="1" customFormat="1" ht="102" customHeight="1" spans="1:9">
      <c r="A36" s="5">
        <v>33</v>
      </c>
      <c r="B36" s="6" t="s">
        <v>53</v>
      </c>
      <c r="C36" s="7" t="s">
        <v>55</v>
      </c>
      <c r="D36" s="5" t="s">
        <v>12</v>
      </c>
      <c r="E36" s="7">
        <v>200</v>
      </c>
      <c r="F36" s="7">
        <v>23</v>
      </c>
      <c r="G36" s="9">
        <f t="shared" si="0"/>
        <v>4600</v>
      </c>
      <c r="H36" s="10" t="s">
        <v>13</v>
      </c>
      <c r="I36" s="13"/>
    </row>
    <row r="37" s="1" customFormat="1" ht="72" spans="1:9">
      <c r="A37" s="5">
        <v>34</v>
      </c>
      <c r="B37" s="6" t="s">
        <v>56</v>
      </c>
      <c r="C37" s="7" t="s">
        <v>55</v>
      </c>
      <c r="D37" s="5" t="s">
        <v>12</v>
      </c>
      <c r="E37" s="9">
        <f>521.08*1.3</f>
        <v>677.404</v>
      </c>
      <c r="F37" s="7">
        <v>23</v>
      </c>
      <c r="G37" s="9">
        <f t="shared" si="0"/>
        <v>15580.29</v>
      </c>
      <c r="H37" s="10" t="s">
        <v>13</v>
      </c>
      <c r="I37" s="13"/>
    </row>
    <row r="38" s="1" customFormat="1" ht="72" spans="1:9">
      <c r="A38" s="5">
        <v>35</v>
      </c>
      <c r="B38" s="6" t="s">
        <v>57</v>
      </c>
      <c r="C38" s="7" t="s">
        <v>52</v>
      </c>
      <c r="D38" s="5" t="s">
        <v>12</v>
      </c>
      <c r="E38" s="7">
        <v>200</v>
      </c>
      <c r="F38" s="7">
        <v>25</v>
      </c>
      <c r="G38" s="9">
        <f t="shared" si="0"/>
        <v>5000</v>
      </c>
      <c r="H38" s="10" t="s">
        <v>13</v>
      </c>
      <c r="I38" s="13"/>
    </row>
    <row r="39" s="1" customFormat="1" ht="72" spans="1:9">
      <c r="A39" s="5">
        <v>36</v>
      </c>
      <c r="B39" s="6" t="s">
        <v>57</v>
      </c>
      <c r="C39" s="7" t="s">
        <v>49</v>
      </c>
      <c r="D39" s="5" t="s">
        <v>12</v>
      </c>
      <c r="E39" s="7">
        <v>200</v>
      </c>
      <c r="F39" s="7">
        <v>23</v>
      </c>
      <c r="G39" s="9">
        <f t="shared" si="0"/>
        <v>4600</v>
      </c>
      <c r="H39" s="10" t="s">
        <v>13</v>
      </c>
      <c r="I39" s="13"/>
    </row>
    <row r="40" s="1" customFormat="1" ht="72" spans="1:9">
      <c r="A40" s="5">
        <v>37</v>
      </c>
      <c r="B40" s="6" t="s">
        <v>58</v>
      </c>
      <c r="C40" s="7" t="s">
        <v>52</v>
      </c>
      <c r="D40" s="5" t="s">
        <v>12</v>
      </c>
      <c r="E40" s="7">
        <v>50</v>
      </c>
      <c r="F40" s="7">
        <v>25</v>
      </c>
      <c r="G40" s="9">
        <f t="shared" si="0"/>
        <v>1250</v>
      </c>
      <c r="H40" s="10" t="s">
        <v>13</v>
      </c>
      <c r="I40" s="13"/>
    </row>
    <row r="41" s="1" customFormat="1" ht="72" spans="1:9">
      <c r="A41" s="5">
        <v>38</v>
      </c>
      <c r="B41" s="6" t="s">
        <v>58</v>
      </c>
      <c r="C41" s="7" t="s">
        <v>55</v>
      </c>
      <c r="D41" s="5" t="s">
        <v>12</v>
      </c>
      <c r="E41" s="7">
        <v>50</v>
      </c>
      <c r="F41" s="7">
        <v>23</v>
      </c>
      <c r="G41" s="9">
        <f t="shared" si="0"/>
        <v>1150</v>
      </c>
      <c r="H41" s="10" t="s">
        <v>13</v>
      </c>
      <c r="I41" s="13"/>
    </row>
    <row r="42" s="1" customFormat="1" ht="72" spans="1:9">
      <c r="A42" s="5">
        <v>39</v>
      </c>
      <c r="B42" s="6" t="s">
        <v>59</v>
      </c>
      <c r="C42" s="7" t="s">
        <v>60</v>
      </c>
      <c r="D42" s="5" t="s">
        <v>12</v>
      </c>
      <c r="E42" s="9">
        <f t="shared" ref="E42:E45" si="4">920.91*1.3</f>
        <v>1197.183</v>
      </c>
      <c r="F42" s="7">
        <v>4</v>
      </c>
      <c r="G42" s="9">
        <f t="shared" si="0"/>
        <v>4788.73</v>
      </c>
      <c r="H42" s="10" t="s">
        <v>13</v>
      </c>
      <c r="I42" s="13"/>
    </row>
    <row r="43" s="1" customFormat="1" ht="72" spans="1:9">
      <c r="A43" s="5">
        <v>40</v>
      </c>
      <c r="B43" s="6" t="s">
        <v>59</v>
      </c>
      <c r="C43" s="7" t="s">
        <v>47</v>
      </c>
      <c r="D43" s="5" t="s">
        <v>12</v>
      </c>
      <c r="E43" s="9">
        <f t="shared" si="4"/>
        <v>1197.183</v>
      </c>
      <c r="F43" s="7">
        <v>45</v>
      </c>
      <c r="G43" s="9">
        <f t="shared" si="0"/>
        <v>53873.24</v>
      </c>
      <c r="H43" s="10" t="s">
        <v>13</v>
      </c>
      <c r="I43" s="13"/>
    </row>
    <row r="44" s="1" customFormat="1" ht="72" spans="1:9">
      <c r="A44" s="5">
        <v>41</v>
      </c>
      <c r="B44" s="6" t="s">
        <v>59</v>
      </c>
      <c r="C44" s="7" t="s">
        <v>52</v>
      </c>
      <c r="D44" s="5" t="s">
        <v>12</v>
      </c>
      <c r="E44" s="9">
        <f t="shared" si="4"/>
        <v>1197.183</v>
      </c>
      <c r="F44" s="7">
        <v>25</v>
      </c>
      <c r="G44" s="9">
        <f t="shared" si="0"/>
        <v>29929.58</v>
      </c>
      <c r="H44" s="10" t="s">
        <v>13</v>
      </c>
      <c r="I44" s="13"/>
    </row>
    <row r="45" s="1" customFormat="1" ht="72" spans="1:9">
      <c r="A45" s="5">
        <v>42</v>
      </c>
      <c r="B45" s="6" t="s">
        <v>59</v>
      </c>
      <c r="C45" s="7" t="s">
        <v>49</v>
      </c>
      <c r="D45" s="5" t="s">
        <v>12</v>
      </c>
      <c r="E45" s="9">
        <f t="shared" si="4"/>
        <v>1197.183</v>
      </c>
      <c r="F45" s="7">
        <v>23</v>
      </c>
      <c r="G45" s="9">
        <f t="shared" si="0"/>
        <v>27535.21</v>
      </c>
      <c r="H45" s="10" t="s">
        <v>13</v>
      </c>
      <c r="I45" s="13"/>
    </row>
    <row r="46" s="1" customFormat="1" ht="72" spans="1:9">
      <c r="A46" s="5">
        <v>43</v>
      </c>
      <c r="B46" s="6" t="s">
        <v>61</v>
      </c>
      <c r="C46" s="7" t="s">
        <v>47</v>
      </c>
      <c r="D46" s="5" t="s">
        <v>12</v>
      </c>
      <c r="E46" s="9">
        <f>200</f>
        <v>200</v>
      </c>
      <c r="F46" s="7">
        <v>46</v>
      </c>
      <c r="G46" s="9">
        <f t="shared" si="0"/>
        <v>9200</v>
      </c>
      <c r="H46" s="10" t="s">
        <v>13</v>
      </c>
      <c r="I46" s="13"/>
    </row>
    <row r="47" s="1" customFormat="1" ht="72" spans="1:9">
      <c r="A47" s="5">
        <v>44</v>
      </c>
      <c r="B47" s="6" t="s">
        <v>62</v>
      </c>
      <c r="C47" s="7" t="s">
        <v>47</v>
      </c>
      <c r="D47" s="5" t="s">
        <v>12</v>
      </c>
      <c r="E47" s="7">
        <f t="shared" ref="E47:E49" si="5">2802.57</f>
        <v>2802.57</v>
      </c>
      <c r="F47" s="7">
        <v>45</v>
      </c>
      <c r="G47" s="9">
        <f t="shared" si="0"/>
        <v>126115.65</v>
      </c>
      <c r="H47" s="10" t="s">
        <v>13</v>
      </c>
      <c r="I47" s="13"/>
    </row>
    <row r="48" s="1" customFormat="1" ht="72" spans="1:9">
      <c r="A48" s="5">
        <v>45</v>
      </c>
      <c r="B48" s="6" t="s">
        <v>62</v>
      </c>
      <c r="C48" s="7" t="s">
        <v>52</v>
      </c>
      <c r="D48" s="5" t="s">
        <v>12</v>
      </c>
      <c r="E48" s="7">
        <f t="shared" si="5"/>
        <v>2802.57</v>
      </c>
      <c r="F48" s="7">
        <v>25</v>
      </c>
      <c r="G48" s="9">
        <f t="shared" si="0"/>
        <v>70064.25</v>
      </c>
      <c r="H48" s="10" t="s">
        <v>13</v>
      </c>
      <c r="I48" s="13"/>
    </row>
    <row r="49" s="1" customFormat="1" ht="72" spans="1:9">
      <c r="A49" s="5">
        <v>46</v>
      </c>
      <c r="B49" s="6" t="s">
        <v>62</v>
      </c>
      <c r="C49" s="7" t="s">
        <v>49</v>
      </c>
      <c r="D49" s="5" t="s">
        <v>12</v>
      </c>
      <c r="E49" s="7">
        <f t="shared" si="5"/>
        <v>2802.57</v>
      </c>
      <c r="F49" s="7">
        <v>23</v>
      </c>
      <c r="G49" s="9">
        <f t="shared" si="0"/>
        <v>64459.11</v>
      </c>
      <c r="H49" s="10" t="s">
        <v>13</v>
      </c>
      <c r="I49" s="13"/>
    </row>
    <row r="50" s="1" customFormat="1" ht="72" spans="1:9">
      <c r="A50" s="5">
        <v>47</v>
      </c>
      <c r="B50" s="6" t="s">
        <v>63</v>
      </c>
      <c r="C50" s="7" t="s">
        <v>52</v>
      </c>
      <c r="D50" s="5" t="s">
        <v>12</v>
      </c>
      <c r="E50" s="7">
        <v>200</v>
      </c>
      <c r="F50" s="7">
        <v>25</v>
      </c>
      <c r="G50" s="9">
        <f t="shared" si="0"/>
        <v>5000</v>
      </c>
      <c r="H50" s="10" t="s">
        <v>13</v>
      </c>
      <c r="I50" s="13"/>
    </row>
    <row r="51" s="1" customFormat="1" ht="72" spans="1:9">
      <c r="A51" s="5">
        <v>48</v>
      </c>
      <c r="B51" s="6" t="s">
        <v>63</v>
      </c>
      <c r="C51" s="7" t="s">
        <v>49</v>
      </c>
      <c r="D51" s="5" t="s">
        <v>12</v>
      </c>
      <c r="E51" s="7">
        <v>200</v>
      </c>
      <c r="F51" s="7">
        <v>23</v>
      </c>
      <c r="G51" s="9">
        <f t="shared" si="0"/>
        <v>4600</v>
      </c>
      <c r="H51" s="10" t="s">
        <v>13</v>
      </c>
      <c r="I51" s="13"/>
    </row>
    <row r="52" s="1" customFormat="1" ht="100.8" spans="1:9">
      <c r="A52" s="5">
        <v>49</v>
      </c>
      <c r="B52" s="6" t="s">
        <v>64</v>
      </c>
      <c r="C52" s="7" t="s">
        <v>49</v>
      </c>
      <c r="D52" s="5" t="s">
        <v>12</v>
      </c>
      <c r="E52" s="9">
        <f>646.15*1.3</f>
        <v>839.995</v>
      </c>
      <c r="F52" s="7">
        <v>23</v>
      </c>
      <c r="G52" s="9">
        <f t="shared" si="0"/>
        <v>19319.89</v>
      </c>
      <c r="H52" s="10" t="s">
        <v>13</v>
      </c>
      <c r="I52" s="13"/>
    </row>
    <row r="53" s="1" customFormat="1" ht="24" customHeight="1" spans="1:9">
      <c r="A53" s="5" t="s">
        <v>65</v>
      </c>
      <c r="B53" s="5"/>
      <c r="C53" s="5"/>
      <c r="D53" s="5"/>
      <c r="E53" s="5"/>
      <c r="F53" s="5"/>
      <c r="G53" s="8">
        <f>SUM(G4:G52)</f>
        <v>2880577.27</v>
      </c>
      <c r="H53" s="10"/>
      <c r="I53" s="13"/>
    </row>
    <row r="54" ht="57" customHeight="1" spans="1:9">
      <c r="A54" s="11" t="s">
        <v>66</v>
      </c>
      <c r="B54" s="12"/>
      <c r="C54" s="12"/>
      <c r="D54" s="12"/>
      <c r="E54" s="12"/>
      <c r="F54" s="12"/>
      <c r="G54" s="12"/>
      <c r="H54" s="12"/>
      <c r="I54" s="14"/>
    </row>
  </sheetData>
  <mergeCells count="12">
    <mergeCell ref="A1:I1"/>
    <mergeCell ref="A53:F53"/>
    <mergeCell ref="A54:I54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企业用户_754472905</cp:lastModifiedBy>
  <dcterms:created xsi:type="dcterms:W3CDTF">2026-04-16T03:28:00Z</dcterms:created>
  <dcterms:modified xsi:type="dcterms:W3CDTF">2026-04-17T03:25:15Z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17A3377E8DB34D95878F9B064E2EAB42_11</vt:lpwstr>
  </property>
  <property fmtid="{D5CDD505-2E9C-101B-9397-08002B2CF9AE}" pid="3" name="KSOProductBuildVer">
    <vt:lpwstr>2052-12.1.0.20305</vt:lpwstr>
  </property>
</Properties>
</file>