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控制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<sst xmlns="http://schemas.openxmlformats.org/spreadsheetml/2006/main" count="104" uniqueCount="84">
  <si>
    <t>会理市绿色农汽联创园项目主体劳务工程量清单    税率：3%</t>
  </si>
  <si>
    <t>序号</t>
  </si>
  <si>
    <t>项目名称</t>
  </si>
  <si>
    <t>工作内容、项目特征</t>
  </si>
  <si>
    <t>单位</t>
  </si>
  <si>
    <t>暂定工程量</t>
  </si>
  <si>
    <t>控制价单价（含税）元</t>
  </si>
  <si>
    <t>控制价合价（含税）元</t>
  </si>
  <si>
    <t>投标单价（含税）元</t>
  </si>
  <si>
    <t>投标合价（含税）元</t>
  </si>
  <si>
    <t>备注</t>
  </si>
  <si>
    <t>一</t>
  </si>
  <si>
    <t>土石方工程</t>
  </si>
  <si>
    <t>人工捡底</t>
  </si>
  <si>
    <r>
      <rPr>
        <sz val="9"/>
        <rFont val="宋体"/>
        <charset val="134"/>
        <scheme val="minor"/>
      </rPr>
      <t>基底20㎝范围土石方人工捡底、平整、清理、标高控制放线、基础施工期间的抽排水、</t>
    </r>
    <r>
      <rPr>
        <sz val="9"/>
        <color theme="4"/>
        <rFont val="宋体"/>
        <charset val="134"/>
        <scheme val="minor"/>
      </rPr>
      <t>（集水坑、电梯井、后浇带、基底排水沟开挖及清理）等</t>
    </r>
  </si>
  <si>
    <r>
      <rPr>
        <sz val="9"/>
        <rFont val="宋体"/>
        <charset val="134"/>
        <scheme val="minor"/>
      </rPr>
      <t>m</t>
    </r>
    <r>
      <rPr>
        <vertAlign val="superscript"/>
        <sz val="9"/>
        <rFont val="宋体"/>
        <charset val="134"/>
        <scheme val="minor"/>
      </rPr>
      <t>2</t>
    </r>
  </si>
  <si>
    <t>按照国家计量规则，以面积计算</t>
  </si>
  <si>
    <t>小计（元）</t>
  </si>
  <si>
    <t>二</t>
  </si>
  <si>
    <t>砌体工程</t>
  </si>
  <si>
    <t>实心砖墙、空心砖及多孔砖（含零星砌砖、砖胎膜）</t>
  </si>
  <si>
    <r>
      <rPr>
        <b/>
        <sz val="9"/>
        <color theme="4"/>
        <rFont val="宋体"/>
        <charset val="134"/>
        <scheme val="minor"/>
      </rPr>
      <t>场内</t>
    </r>
    <r>
      <rPr>
        <sz val="9"/>
        <rFont val="宋体"/>
        <charset val="134"/>
        <scheme val="minor"/>
      </rPr>
      <t>材料</t>
    </r>
    <r>
      <rPr>
        <b/>
        <sz val="9"/>
        <color theme="4"/>
        <rFont val="宋体"/>
        <charset val="134"/>
        <scheme val="minor"/>
      </rPr>
      <t>多</t>
    </r>
    <r>
      <rPr>
        <sz val="9"/>
        <rFont val="宋体"/>
        <charset val="134"/>
        <scheme val="minor"/>
      </rPr>
      <t>次运输、砂浆拌制、铺灰、砌筑、立皮数杆、拉线、预留洞口、补洞口、清理垃圾、清扫落地灰、填缝、补槽、养护、搭拆工具架或</t>
    </r>
    <r>
      <rPr>
        <b/>
        <sz val="9"/>
        <color theme="4"/>
        <rFont val="宋体"/>
        <charset val="134"/>
        <scheme val="minor"/>
      </rPr>
      <t>操作</t>
    </r>
    <r>
      <rPr>
        <sz val="9"/>
        <rFont val="宋体"/>
        <charset val="134"/>
        <scheme val="minor"/>
      </rPr>
      <t>脚手架、钢卡件制安、用完材料堆至项目部指定地点等，抄平放线、</t>
    </r>
    <r>
      <rPr>
        <b/>
        <sz val="9"/>
        <color theme="4"/>
        <rFont val="宋体"/>
        <charset val="134"/>
        <scheme val="minor"/>
      </rPr>
      <t>实测实量上墙、建筑1m线、试压块的制作及养护、送检材料取样、照明灯具及电缆线及辅助工具等</t>
    </r>
    <r>
      <rPr>
        <sz val="9"/>
        <rFont val="宋体"/>
        <charset val="134"/>
        <scheme val="minor"/>
      </rPr>
      <t>。</t>
    </r>
  </si>
  <si>
    <t>m3</t>
  </si>
  <si>
    <t>按照国家计量规则，按实际图示完成工程量计算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</si>
  <si>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</si>
  <si>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三</t>
  </si>
  <si>
    <t>混凝土工程</t>
  </si>
  <si>
    <t>基础</t>
  </si>
  <si>
    <r>
      <rPr>
        <sz val="9"/>
        <rFont val="宋体"/>
        <charset val="134"/>
        <scheme val="minor"/>
      </rPr>
      <t xml:space="preserve">  包括但不限于：机械进退场、折旧与摊销、机械运输、柱脚砂浆护角、冲洗、砼浇捣前遗留垃圾清理、模板缝隙嵌缝处理,浇捣及浇捣过程的砼厚度检查 、捣实、抹平、</t>
    </r>
    <r>
      <rPr>
        <b/>
        <sz val="9"/>
        <color theme="4"/>
        <rFont val="宋体"/>
        <charset val="134"/>
        <scheme val="minor"/>
      </rPr>
      <t>凿毛</t>
    </r>
    <r>
      <rPr>
        <sz val="9"/>
        <rFont val="宋体"/>
        <charset val="134"/>
        <scheme val="minor"/>
      </rPr>
      <t xml:space="preserve">、收光、养护、制作砼试块及养护、 </t>
    </r>
    <r>
      <rPr>
        <b/>
        <sz val="9"/>
        <color theme="4"/>
        <rFont val="宋体"/>
        <charset val="134"/>
        <scheme val="minor"/>
      </rPr>
      <t>泵管上下车场内转运接移、</t>
    </r>
    <r>
      <rPr>
        <sz val="9"/>
        <rFont val="宋体"/>
        <charset val="134"/>
        <scheme val="minor"/>
      </rPr>
      <t>泵管加固、泵管清洗、用后放至指定位置、清理散落的砼、清理架体上的垃圾至指定位置、拆模后缺陷修补、修补方正、后浇带内砼凿除并清运、后浇带砼修边、</t>
    </r>
    <r>
      <rPr>
        <sz val="9"/>
        <color theme="4"/>
        <rFont val="宋体"/>
        <charset val="134"/>
        <scheme val="minor"/>
      </rPr>
      <t>配合检测验收</t>
    </r>
    <r>
      <rPr>
        <sz val="9"/>
        <rFont val="宋体"/>
        <charset val="134"/>
        <scheme val="minor"/>
      </rPr>
      <t>、后浇带砼浇捣等为完成本工作的一切工序，抄平放线。</t>
    </r>
  </si>
  <si>
    <t>按照国家计量规则，按实际完成工程量计算，型钢混凝土扣除构件内型钢所占体积</t>
  </si>
  <si>
    <t>除基础外所有混凝土</t>
  </si>
  <si>
    <r>
      <rPr>
        <sz val="9"/>
        <rFont val="宋体"/>
        <charset val="134"/>
        <scheme val="minor"/>
      </rPr>
      <t xml:space="preserve">  包括但不限于：机械进退场、折旧与摊销、机械运输、柱脚砂浆护角、冲洗、砼浇捣前遗留垃圾清理、模板缝隙嵌缝处理,浇捣及浇捣过程的砼厚度检查 、捣实、抹平、搓毛、收光、养护、制作砼试块、</t>
    </r>
    <r>
      <rPr>
        <sz val="9"/>
        <color theme="4"/>
        <rFont val="宋体"/>
        <charset val="134"/>
        <scheme val="minor"/>
      </rPr>
      <t>混凝土浇筑的标高厚度抄测控制</t>
    </r>
    <r>
      <rPr>
        <sz val="9"/>
        <rFont val="宋体"/>
        <charset val="134"/>
        <scheme val="minor"/>
      </rPr>
      <t xml:space="preserve"> 、接移泵管、泵管加固、泵管清洗、用后放至指定位置、清理散落的砼、清理架体上的垃圾至指定位置、拆模后缺陷修补、修补方正、后浇带内砼凿除并清运、后浇带砼修边、后浇带砼浇捣、</t>
    </r>
    <r>
      <rPr>
        <sz val="9"/>
        <color theme="4"/>
        <rFont val="宋体"/>
        <charset val="134"/>
        <scheme val="minor"/>
      </rPr>
      <t>所有零星混凝土转运及浇筑</t>
    </r>
    <r>
      <rPr>
        <sz val="9"/>
        <rFont val="宋体"/>
        <charset val="134"/>
        <scheme val="minor"/>
      </rPr>
      <t>等为完成本工作的一切工序，抄平放线。</t>
    </r>
  </si>
  <si>
    <t>按照国家计量规则，按实际完成工程量计算，型钢混凝土扣除构件内型钢所占体积；所有混凝土构件，不分部位、不分强度、不包括二次结构混凝土，单价综合考虑</t>
  </si>
  <si>
    <t>四</t>
  </si>
  <si>
    <t>钢筋工程</t>
  </si>
  <si>
    <t>地下室钢筋制作安装</t>
  </si>
  <si>
    <r>
      <rPr>
        <sz val="9"/>
        <rFont val="宋体"/>
        <charset val="134"/>
        <scheme val="minor"/>
      </rPr>
      <t>包括但不限于：机械进退场、折旧与摊销、机械运输 ;钢筋卸车（工程承包人提供起卸机械） 、堆放满足项目部要求；钢筋制作、运输（综合各类运距）、翻样、绑扎、除锈、安装、埋设、成品垫块的安装、钢筋连接（机械连接、焊接、</t>
    </r>
    <r>
      <rPr>
        <sz val="9"/>
        <color theme="4"/>
        <rFont val="宋体"/>
        <charset val="134"/>
        <scheme val="minor"/>
      </rPr>
      <t>扎丝、焊丝、焊药</t>
    </r>
    <r>
      <rPr>
        <sz val="9"/>
        <rFont val="宋体"/>
        <charset val="134"/>
        <scheme val="minor"/>
      </rPr>
      <t>） 、预留洞口钢筋割除、加固、竖向（同时 也应考虑后浇带）钢筋的预留预埋、止水钢板制作安装、浇砼时钢筋维护、后浇带钢筋切割调整及焊接、所有二次结构钢筋制作安装、钢卡件定位、测量、制作、安装、含所有部位植筋、接桩、桩头钢筋调直焊接、烂桩头处理、滑动支座（含各种材料、及栓钉焊接）、马凳制作安装、</t>
    </r>
    <r>
      <rPr>
        <sz val="9"/>
        <color theme="4"/>
        <rFont val="宋体"/>
        <charset val="134"/>
        <scheme val="minor"/>
      </rPr>
      <t>钢筋原材及连接试件取样并放置到指定位置</t>
    </r>
    <r>
      <rPr>
        <sz val="9"/>
        <rFont val="宋体"/>
        <charset val="134"/>
        <scheme val="minor"/>
      </rPr>
      <t>等为完成本工作的一切工序，抄平放线。</t>
    </r>
  </si>
  <si>
    <t>t</t>
  </si>
  <si>
    <t>按照国家计量规则，以“t”计算；如果使用成品马镫，乙方自行采购</t>
  </si>
  <si>
    <t>地上主体结构钢筋</t>
  </si>
  <si>
    <t>按公司指导价折算，按照国家计量规则，以“t”计算；如果使用成品马镫，乙方自行采购</t>
  </si>
  <si>
    <t>五</t>
  </si>
  <si>
    <t>脚手架工程</t>
  </si>
  <si>
    <t>外脚手架（地上部分，外挂密目网））</t>
  </si>
  <si>
    <r>
      <t>包括但不限于：所有脚手架搭设所需的材料、脚手架搭拆、卸料平台搭拆及人货电梯井架进出口</t>
    </r>
    <r>
      <rPr>
        <sz val="9"/>
        <color theme="4"/>
        <rFont val="宋体"/>
        <charset val="134"/>
        <scheme val="minor"/>
      </rPr>
      <t>临边防护及搭设</t>
    </r>
    <r>
      <rPr>
        <sz val="9"/>
        <rFont val="宋体"/>
        <charset val="134"/>
        <scheme val="minor"/>
      </rPr>
      <t>平台搭拆（不限次数）、</t>
    </r>
    <r>
      <rPr>
        <sz val="9"/>
        <color theme="4"/>
        <rFont val="宋体"/>
        <charset val="134"/>
        <scheme val="minor"/>
      </rPr>
      <t>楼层施工电梯门的安装及拆除</t>
    </r>
    <r>
      <rPr>
        <sz val="9"/>
        <rFont val="宋体"/>
        <charset val="134"/>
        <scheme val="minor"/>
      </rPr>
      <t xml:space="preserve"> 、在正式标准化防护安装之前的所有临时防护（不限次数），提供内墙砌筑、 内装饰所需钢管扣件，悬挑架（含下面一到两步多次搭拆） 、外架连墙件的预埋工作，马槽口封闭、 电梯拆除后按需调整外架、安全通道搭拆、砼泵管架、外挂安全网、铺钢笆片、</t>
    </r>
    <r>
      <rPr>
        <sz val="9"/>
        <color theme="4"/>
        <rFont val="宋体"/>
        <charset val="134"/>
        <scheme val="minor"/>
      </rPr>
      <t>水平防护（包括硬防护及软防护）、操作层的跳板</t>
    </r>
    <r>
      <rPr>
        <sz val="9"/>
        <rFont val="宋体"/>
        <charset val="134"/>
        <scheme val="minor"/>
      </rPr>
      <t>、刷油漆、材料的堆放等为完成本工作的一切工序。</t>
    </r>
  </si>
  <si>
    <t>m2</t>
  </si>
  <si>
    <t>按搭设投影面积计算，外挂密目网</t>
  </si>
  <si>
    <t>外脚手架（地上部分，外挂钢板网）</t>
  </si>
  <si>
    <r>
      <t>包括但不限于：所有脚手架搭设所需的材料、脚手架搭拆、卸料平台搭拆及人货电梯井架进出口临边防护及搭设平台搭拆（不限次数）、楼层施工电梯门的安装及拆除 、在正式标准化防护安装之前的所有临时防护（不限次数），提供内墙砌筑、 内装饰所需钢管扣件，悬挑架（含下面一到两步多次搭拆） 、外架连墙件的预埋工作，马槽口封闭、 电梯拆除后按需调整外架、安全通道搭拆、砼泵管架、</t>
    </r>
    <r>
      <rPr>
        <sz val="9"/>
        <color rgb="FFFF0000"/>
        <rFont val="宋体"/>
        <charset val="134"/>
        <scheme val="minor"/>
      </rPr>
      <t>挑架及外挂钢板网</t>
    </r>
    <r>
      <rPr>
        <sz val="9"/>
        <rFont val="宋体"/>
        <charset val="134"/>
        <scheme val="minor"/>
      </rPr>
      <t>、铺钢笆片、水平防护（包括硬防护及软防护）、操作层的跳板、刷油漆、材料的堆放等为完成本工作的一切工序。</t>
    </r>
  </si>
  <si>
    <t>按照地上建筑面积计算，外挂钢板网片</t>
  </si>
  <si>
    <t>外脚手架（地下部分）</t>
  </si>
  <si>
    <t>包括但不限于：所有脚手架搭设所需的材料、脚手架搭拆、上卸料平台搭拆及人货电梯井架进出口平台搭拆（不限次数） 、在正式标准化防护安装之前的所有临时防护（不限次数），提供内墙砌筑、 内装饰所需钢管扣件，悬挑架（含下面一到两步多次搭拆） 、外架连墙件的预埋工作，马槽口封闭、 电梯拆除后按需调整外架、安全通道搭拆、砼泵管架、外挂安全网、铺钢笆片、刷油漆、材料的堆放等为完成本工作的一切工序。</t>
  </si>
  <si>
    <t>按搭设投影面积计算</t>
  </si>
  <si>
    <t>六</t>
  </si>
  <si>
    <t>模板工程</t>
  </si>
  <si>
    <t>模板</t>
  </si>
  <si>
    <r>
      <rPr>
        <sz val="9"/>
        <rFont val="宋体"/>
        <charset val="134"/>
        <scheme val="minor"/>
      </rPr>
      <t>包括但不限于： 1、机械进退场、折旧与摊销、机械运输 ;材料卸车、模板制作（含二次结构模板）、运输（综合各类运距）、二次运输、安拆、预留洞口、清运垃圾、刷润滑剂、起钉、码堆等；搭拆模板支撑用的脚手架、材料运输（综合各类运距） 、钢管码堆、清理钢管上的扣件；砼浇捣时看模及架体加固、止水条或止水带或膨胀止水条的安装；对拉螺杆（含材料）、止水螺杆安装、</t>
    </r>
    <r>
      <rPr>
        <sz val="9"/>
        <color theme="4"/>
        <rFont val="宋体"/>
        <charset val="134"/>
        <scheme val="minor"/>
      </rPr>
      <t>拆除打磨及涂刷防锈漆</t>
    </r>
    <r>
      <rPr>
        <sz val="9"/>
        <rFont val="宋体"/>
        <charset val="134"/>
        <scheme val="minor"/>
      </rPr>
      <t>、割除、抽取、螺栓孔补平等，制作地下室外墙模板拆除后必须磨平保证能直接做防水层，支护桩冠梁模板制作。涨模后的修复、含后浇带的封堵（综合各种材料、钢丝网拦截） 、吊模钢丝网封堵（含钢丝网）、梁柱板不同标号砼钢丝网拦截（含钢丝网）、内撑（含材料）</t>
    </r>
    <r>
      <rPr>
        <sz val="9"/>
        <color theme="4"/>
        <rFont val="宋体"/>
        <charset val="134"/>
        <scheme val="minor"/>
      </rPr>
      <t>顶托（含材料）、铺板后标高控制点抄测、模板水平及垂直度检查</t>
    </r>
    <r>
      <rPr>
        <sz val="9"/>
        <rFont val="宋体"/>
        <charset val="134"/>
        <scheme val="minor"/>
      </rPr>
      <t>、模板拼缝胶带和发泡胶（含材料）、地下室、外墙丝杆眼封堵（含封堵材料）、新旧混凝土交界处泡沫胶（含材料）、模板丝杆眼堵帽（含材料）、后浇带及后浇板二次支拆、接桩，桩头清理、烂桩头处理等为完成本工作的。抄平放线</t>
    </r>
  </si>
  <si>
    <t>按与砼接触面以m2计算,小于0.1m2的孔洞不扣除侧壁面积不增加。</t>
  </si>
  <si>
    <t>七</t>
  </si>
  <si>
    <t>楼地面工程</t>
  </si>
  <si>
    <t>水泥砂浆找平层（或细石混凝土找平层）</t>
  </si>
  <si>
    <r>
      <rPr>
        <sz val="9"/>
        <rFont val="宋体"/>
        <charset val="134"/>
        <scheme val="minor"/>
      </rPr>
      <t>包括但不限于：基层清理及处理</t>
    </r>
    <r>
      <rPr>
        <sz val="9"/>
        <color theme="4"/>
        <rFont val="宋体"/>
        <charset val="134"/>
        <scheme val="minor"/>
      </rPr>
      <t>、涉水房间R角施工、切缝及嵌缝</t>
    </r>
    <r>
      <rPr>
        <sz val="9"/>
        <rFont val="宋体"/>
        <charset val="134"/>
        <scheme val="minor"/>
      </rPr>
      <t>、</t>
    </r>
    <r>
      <rPr>
        <sz val="9"/>
        <color theme="4"/>
        <rFont val="宋体"/>
        <charset val="134"/>
        <scheme val="minor"/>
      </rPr>
      <t>下沉区域的回填（如卫生间、降板等）</t>
    </r>
    <r>
      <rPr>
        <sz val="9"/>
        <rFont val="宋体"/>
        <charset val="134"/>
        <scheme val="minor"/>
      </rPr>
      <t>抹找平层、养护、材料运输等为完成本工作的一切工序。抄平放线</t>
    </r>
  </si>
  <si>
    <t>按图示尺寸以净面积计算</t>
  </si>
  <si>
    <t>八</t>
  </si>
  <si>
    <t>柱面、墙面工程</t>
  </si>
  <si>
    <t>内墙抹灰</t>
  </si>
  <si>
    <r>
      <rPr>
        <sz val="9"/>
        <rFont val="宋体"/>
        <charset val="134"/>
        <scheme val="minor"/>
      </rPr>
      <t>包括但不限于：原材料及半成品材料运输、二次倒运、砂浆拌制、基层喷浆、做灰饼、做护角、添外加剂、打底、刮糙、抹实压光、养护、填缝、材料的装卸车、收料、 门窗收口、塞缝、 门窗侧、预留洞口侧、修补、基底清理、基层修补、搭拆工具架或</t>
    </r>
    <r>
      <rPr>
        <sz val="9"/>
        <color theme="4"/>
        <rFont val="宋体"/>
        <charset val="134"/>
        <scheme val="minor"/>
      </rPr>
      <t>操作脚手架</t>
    </r>
    <r>
      <rPr>
        <sz val="9"/>
        <rFont val="宋体"/>
        <charset val="134"/>
        <scheme val="minor"/>
      </rPr>
      <t>、补洞、补槽、清理落地灰、钉钢丝网片或贴网格布、含刷界面剂和甩浆。用完材料堆至项目部指 定地点、垃圾外运、试块制作及养护、配合其它单位施工、</t>
    </r>
    <r>
      <rPr>
        <sz val="9"/>
        <color theme="4"/>
        <rFont val="宋体"/>
        <charset val="134"/>
        <scheme val="minor"/>
      </rPr>
      <t>实测实量上墙</t>
    </r>
    <r>
      <rPr>
        <sz val="9"/>
        <rFont val="宋体"/>
        <charset val="134"/>
        <scheme val="minor"/>
      </rPr>
      <t>、成品保护、空鼓的维修与检查、含消防箱背后粉刷及收边、抄平等为完成本工作的一切工序。（含基础砖胎膜抹灰，防水R角）女儿墙内侧抹灰、抄平放线</t>
    </r>
  </si>
  <si>
    <t>按图示尺寸以实际完成面积计算</t>
  </si>
  <si>
    <t>外墙抹灰</t>
  </si>
  <si>
    <r>
      <rPr>
        <sz val="9"/>
        <rFont val="宋体"/>
        <charset val="134"/>
        <scheme val="minor"/>
      </rPr>
      <t>包括但不限于：原材料及半成品材料运输、二次倒运、砂浆拌制、喷浆、做灰饼、做护角、添外加剂、打底、刮糙、抹实压光、</t>
    </r>
    <r>
      <rPr>
        <sz val="9"/>
        <color theme="4"/>
        <rFont val="宋体"/>
        <charset val="134"/>
        <scheme val="minor"/>
      </rPr>
      <t>鹰嘴或滴水线条安装</t>
    </r>
    <r>
      <rPr>
        <sz val="9"/>
        <rFont val="宋体"/>
        <charset val="134"/>
        <scheme val="minor"/>
      </rPr>
      <t>、养护、填缝、材料的装卸车、收料、 门窗收口、塞缝、 门窗侧、预留洞口侧、修补、基底清理、基层修补、搭拆工具架或操作脚手架、补洞、补槽、清理落地灰、钉钢丝网片或贴网格布、含刷界面剂和甩浆。用完材料堆至项目部指 定地点、垃圾外运、试块制作及养护、配合其它单位施工、成品保护、空鼓的维修与检查、含消防箱背后粉刷及收边、抄平等为完成本工作的一切工序。抄平放线</t>
    </r>
  </si>
  <si>
    <t>九</t>
  </si>
  <si>
    <t>保温工程</t>
  </si>
  <si>
    <t>屋面保温</t>
  </si>
  <si>
    <r>
      <rPr>
        <sz val="9"/>
        <rFont val="宋体"/>
        <charset val="134"/>
        <scheme val="minor"/>
      </rPr>
      <t>材料运输、基底清理、找平施工、</t>
    </r>
    <r>
      <rPr>
        <sz val="9"/>
        <color theme="4"/>
        <rFont val="宋体"/>
        <charset val="134"/>
        <scheme val="minor"/>
      </rPr>
      <t>切缝及嵌缝</t>
    </r>
    <r>
      <rPr>
        <sz val="9"/>
        <rFont val="宋体"/>
        <charset val="134"/>
        <scheme val="minor"/>
      </rPr>
      <t>、保温板铺设、刚性层钢筋绑扎、浇筑刚性层、排气管安装、安装隔条、剔除隔条、屋面防水R角、防水保护层浇筑、养护、抄平放线</t>
    </r>
  </si>
  <si>
    <t>按照国家计量规则，以“m2”计算。</t>
  </si>
  <si>
    <t>十</t>
  </si>
  <si>
    <t>换填工程</t>
  </si>
  <si>
    <t>细石混凝土（或毛石）回填</t>
  </si>
  <si>
    <t>包括但不限于：机械进退场、折旧与摊销、机械运输、柱脚砂浆护角、冲洗、砼浇捣前遗留垃圾清理、模板缝隙嵌缝处理,浇捣及浇捣过程的砼厚度检查 、捣实、抹平、凿毛、收光、养护、制作砼试块及养护、 泵管上下车场内转运接移、泵管加固、泵管清洗、用后放至指定位置、清理散落的砼、清理架体上的垃圾至指定位置、拆模后缺陷修补、修补方正、后浇带内砼凿除并清运、后浇带砼修边、配合检测验收、后浇带砼浇捣等为完成本工作的一切工序，抄平放线。</t>
  </si>
  <si>
    <t>连砂石回填</t>
  </si>
  <si>
    <t>场地清理、清除不适用材料，基地压实、临时排水，分层摊铺，洒水、压实、场内材料转运、机械（如挖机、庄兆基、压路机等）抄平放线、标高控制、砂石拌合、、配合试验检测、抽排水（含水泵、电线、电箱）、夜间施工照明（含材料）整形等</t>
  </si>
  <si>
    <t>素混凝土回填</t>
  </si>
  <si>
    <t>合计（元）</t>
  </si>
  <si>
    <r>
      <rPr>
        <sz val="9"/>
        <rFont val="宋体"/>
        <charset val="134"/>
      </rPr>
      <t>备注：1.单价为全费用综合单价（</t>
    </r>
    <r>
      <rPr>
        <sz val="9"/>
        <color rgb="FFFF0000"/>
        <rFont val="宋体"/>
        <charset val="134"/>
      </rPr>
      <t>除水泥、砂、或商品砂浆、标砖、空心砖、多孔砖、配砖、扁钢、混凝土、钢筋原材、泵管、钢卡件、套筒、止水钢板、止水带、止水丝杆、界面剂、钢丝网片、网格布、防水粉、保温板为甲供外，其余辅材由乙方提供且已包含在上述单价中</t>
    </r>
    <r>
      <rPr>
        <sz val="9"/>
        <rFont val="宋体"/>
        <charset val="134"/>
      </rPr>
      <t>），税率3%，数量为暂定数量，最终按现场施工方案、施工图纸计算或现场收方工程量确定（以总包单位确定的方法为准），此工程量表内挖方工程量都为自然方，回填工程量都为压实方。合同约定外的乙方临时用工工日费用：200元/工日（不区分工种），需办理现场签证单，经甲方相关人员签字后并入最终结算，过程中不予支付此部分费用。
2.全费用综合单价包括但不限于完成施工项目所需人工费、辅材费、机械费、综合管理费、合理利润、税金等所有可能发生的一切费用（人员和机械的进出场费、搭拆费、安全文明施工费、环境保护费、人员及设备保险费用。
3.清单内容未尽事项详见合同。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</si>
</sst>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_ "/>
    <numFmt numFmtId="178" formatCode="\ \ @"/>
  </numFmts>
  <fonts count="3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b/>
      <sz val="9"/>
      <color theme="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4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vertAlign val="superscript"/>
      <sz val="9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178" fontId="5" fillId="0" borderId="6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top" wrapText="1"/>
    </xf>
    <xf numFmtId="177" fontId="7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zoomScale="85" zoomScaleNormal="85" topLeftCell="A20" workbookViewId="0">
      <selection activeCell="M19" sqref="M19"/>
    </sheetView>
  </sheetViews>
  <sheetFormatPr defaultColWidth="8.88888888888889" defaultRowHeight="14.4"/>
  <cols>
    <col min="1" max="1" width="5.22222222222222" customWidth="1"/>
    <col min="2" max="2" width="10.7777777777778" customWidth="1"/>
    <col min="3" max="3" width="30.2222222222222" customWidth="1"/>
    <col min="5" max="5" width="12" customWidth="1"/>
    <col min="6" max="6" width="7.89814814814815" customWidth="1"/>
    <col min="7" max="8" width="18.4444444444444" customWidth="1"/>
    <col min="9" max="9" width="15.6666666666667" customWidth="1"/>
    <col min="10" max="10" width="11.6666666666667" customWidth="1"/>
    <col min="16" max="16" width="11.7777777777778"/>
    <col min="17" max="17" width="12.8888888888889"/>
  </cols>
  <sheetData>
    <row r="1" ht="20.4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29"/>
    </row>
    <row r="2" ht="32.4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0" t="s">
        <v>10</v>
      </c>
    </row>
    <row r="3" spans="1:10">
      <c r="A3" s="3" t="s">
        <v>11</v>
      </c>
      <c r="B3" s="4" t="s">
        <v>12</v>
      </c>
      <c r="C3" s="5"/>
      <c r="D3" s="5"/>
      <c r="E3" s="5"/>
      <c r="F3" s="5"/>
      <c r="G3" s="5"/>
      <c r="H3" s="5"/>
      <c r="I3" s="5"/>
      <c r="J3" s="31"/>
    </row>
    <row r="4" ht="102" customHeight="1" spans="1:10">
      <c r="A4" s="6">
        <v>1</v>
      </c>
      <c r="B4" s="6" t="s">
        <v>13</v>
      </c>
      <c r="C4" s="6" t="s">
        <v>14</v>
      </c>
      <c r="D4" s="6" t="s">
        <v>15</v>
      </c>
      <c r="E4" s="7">
        <v>28000</v>
      </c>
      <c r="F4" s="8">
        <v>7</v>
      </c>
      <c r="G4" s="9">
        <f>SUM(E4*F4)</f>
        <v>196000</v>
      </c>
      <c r="H4" s="9"/>
      <c r="I4" s="9"/>
      <c r="J4" s="6" t="s">
        <v>16</v>
      </c>
    </row>
    <row r="5" spans="1:10">
      <c r="A5" s="10" t="s">
        <v>17</v>
      </c>
      <c r="B5" s="11"/>
      <c r="C5" s="11"/>
      <c r="D5" s="11"/>
      <c r="E5" s="11"/>
      <c r="F5" s="11"/>
      <c r="G5" s="9">
        <f>G4</f>
        <v>196000</v>
      </c>
      <c r="H5" s="9"/>
      <c r="I5" s="9"/>
      <c r="J5" s="32"/>
    </row>
    <row r="6" spans="1:10">
      <c r="A6" s="3" t="s">
        <v>18</v>
      </c>
      <c r="B6" s="4" t="s">
        <v>19</v>
      </c>
      <c r="C6" s="6"/>
      <c r="D6" s="12"/>
      <c r="E6" s="12"/>
      <c r="F6" s="13"/>
      <c r="G6" s="9"/>
      <c r="H6" s="9"/>
      <c r="I6" s="9"/>
      <c r="J6" s="32"/>
    </row>
    <row r="7" ht="123" customHeight="1" spans="1:10">
      <c r="A7" s="6">
        <v>1</v>
      </c>
      <c r="B7" s="6" t="s">
        <v>20</v>
      </c>
      <c r="C7" s="14" t="s">
        <v>21</v>
      </c>
      <c r="D7" s="6" t="s">
        <v>22</v>
      </c>
      <c r="E7" s="7">
        <v>9310</v>
      </c>
      <c r="F7" s="7">
        <v>300</v>
      </c>
      <c r="G7" s="9">
        <f t="shared" ref="G7:G11" si="0">SUM(E7*F7)</f>
        <v>2793000</v>
      </c>
      <c r="H7" s="9"/>
      <c r="I7" s="9"/>
      <c r="J7" s="6" t="s">
        <v>23</v>
      </c>
    </row>
    <row r="8" spans="1:10">
      <c r="A8" s="10" t="s">
        <v>24</v>
      </c>
      <c r="B8" s="11"/>
      <c r="C8" s="11"/>
      <c r="D8" s="11"/>
      <c r="E8" s="11"/>
      <c r="F8" s="11"/>
      <c r="G8" s="9">
        <f>G7</f>
        <v>2793000</v>
      </c>
      <c r="H8" s="9"/>
      <c r="I8" s="9"/>
      <c r="J8" s="32"/>
    </row>
    <row r="9" spans="1:10">
      <c r="A9" s="3" t="s">
        <v>25</v>
      </c>
      <c r="B9" s="4" t="s">
        <v>26</v>
      </c>
      <c r="C9" s="6"/>
      <c r="D9" s="12"/>
      <c r="E9" s="12"/>
      <c r="F9" s="13"/>
      <c r="G9" s="9"/>
      <c r="H9" s="9"/>
      <c r="I9" s="9"/>
      <c r="J9" s="32"/>
    </row>
    <row r="10" ht="168" customHeight="1" spans="1:10">
      <c r="A10" s="6">
        <v>1</v>
      </c>
      <c r="B10" s="6" t="s">
        <v>27</v>
      </c>
      <c r="C10" s="6" t="s">
        <v>28</v>
      </c>
      <c r="D10" s="6" t="s">
        <v>22</v>
      </c>
      <c r="E10" s="7">
        <f>950+484+863+810+950+120+120+30</f>
        <v>4327</v>
      </c>
      <c r="F10" s="7">
        <v>25</v>
      </c>
      <c r="G10" s="9">
        <f t="shared" si="0"/>
        <v>108175</v>
      </c>
      <c r="H10" s="9"/>
      <c r="I10" s="9"/>
      <c r="J10" s="6" t="s">
        <v>29</v>
      </c>
    </row>
    <row r="11" ht="162" spans="1:10">
      <c r="A11" s="6">
        <v>2</v>
      </c>
      <c r="B11" s="6" t="s">
        <v>30</v>
      </c>
      <c r="C11" s="6" t="s">
        <v>31</v>
      </c>
      <c r="D11" s="6" t="s">
        <v>22</v>
      </c>
      <c r="E11" s="7">
        <f>3483+158+52+824+3300+3000+3600+306+300+540+300+300+400+884+472+300</f>
        <v>18219</v>
      </c>
      <c r="F11" s="7">
        <v>45</v>
      </c>
      <c r="G11" s="9">
        <f t="shared" si="0"/>
        <v>819855</v>
      </c>
      <c r="H11" s="9"/>
      <c r="I11" s="9"/>
      <c r="J11" s="6" t="s">
        <v>32</v>
      </c>
    </row>
    <row r="12" spans="1:10">
      <c r="A12" s="10" t="s">
        <v>17</v>
      </c>
      <c r="B12" s="11"/>
      <c r="C12" s="11"/>
      <c r="D12" s="11"/>
      <c r="E12" s="11"/>
      <c r="F12" s="11"/>
      <c r="G12" s="9">
        <f>SUM(G10:G11)</f>
        <v>928030</v>
      </c>
      <c r="H12" s="9"/>
      <c r="I12" s="9"/>
      <c r="J12" s="32"/>
    </row>
    <row r="13" spans="1:10">
      <c r="A13" s="3" t="s">
        <v>33</v>
      </c>
      <c r="B13" s="4" t="s">
        <v>34</v>
      </c>
      <c r="C13" s="6"/>
      <c r="D13" s="12"/>
      <c r="E13" s="12"/>
      <c r="F13" s="13"/>
      <c r="G13" s="9"/>
      <c r="H13" s="9"/>
      <c r="I13" s="9"/>
      <c r="J13" s="32"/>
    </row>
    <row r="14" ht="54" spans="1:10">
      <c r="A14" s="6">
        <v>1</v>
      </c>
      <c r="B14" s="6" t="s">
        <v>35</v>
      </c>
      <c r="C14" s="15" t="s">
        <v>36</v>
      </c>
      <c r="D14" s="6" t="s">
        <v>37</v>
      </c>
      <c r="E14" s="7">
        <v>200</v>
      </c>
      <c r="F14" s="7">
        <v>980</v>
      </c>
      <c r="G14" s="9">
        <f t="shared" ref="G14:G20" si="1">SUM(E14*F14)</f>
        <v>196000</v>
      </c>
      <c r="H14" s="9"/>
      <c r="I14" s="9"/>
      <c r="J14" s="6" t="s">
        <v>38</v>
      </c>
    </row>
    <row r="15" ht="167" customHeight="1" spans="1:10">
      <c r="A15" s="6">
        <v>2</v>
      </c>
      <c r="B15" s="6" t="s">
        <v>39</v>
      </c>
      <c r="C15" s="16"/>
      <c r="D15" s="6" t="s">
        <v>37</v>
      </c>
      <c r="E15" s="7">
        <f>680+620+600+700+70+80+60+45+50+92+57+65</f>
        <v>3119</v>
      </c>
      <c r="F15" s="7">
        <v>1200</v>
      </c>
      <c r="G15" s="9">
        <f t="shared" si="1"/>
        <v>3742800</v>
      </c>
      <c r="H15" s="9"/>
      <c r="I15" s="9"/>
      <c r="J15" s="6" t="s">
        <v>40</v>
      </c>
    </row>
    <row r="16" spans="1:10">
      <c r="A16" s="10" t="s">
        <v>17</v>
      </c>
      <c r="B16" s="11"/>
      <c r="C16" s="11"/>
      <c r="D16" s="11"/>
      <c r="E16" s="11"/>
      <c r="F16" s="11"/>
      <c r="G16" s="9">
        <f>SUM(G14:G15)</f>
        <v>3938800</v>
      </c>
      <c r="H16" s="9"/>
      <c r="I16" s="9"/>
      <c r="J16" s="32"/>
    </row>
    <row r="17" spans="1:10">
      <c r="A17" s="3" t="s">
        <v>41</v>
      </c>
      <c r="B17" s="4" t="s">
        <v>42</v>
      </c>
      <c r="C17" s="6"/>
      <c r="D17" s="12"/>
      <c r="E17" s="12"/>
      <c r="F17" s="13"/>
      <c r="G17" s="9"/>
      <c r="H17" s="9"/>
      <c r="I17" s="9"/>
      <c r="J17" s="32"/>
    </row>
    <row r="18" ht="193" customHeight="1" spans="1:10">
      <c r="A18" s="6">
        <v>1</v>
      </c>
      <c r="B18" s="6" t="s">
        <v>43</v>
      </c>
      <c r="C18" s="6" t="s">
        <v>44</v>
      </c>
      <c r="D18" s="6" t="s">
        <v>45</v>
      </c>
      <c r="E18" s="7">
        <v>35792.72</v>
      </c>
      <c r="F18" s="7">
        <v>50</v>
      </c>
      <c r="G18" s="9">
        <f t="shared" si="1"/>
        <v>1789636</v>
      </c>
      <c r="H18" s="9"/>
      <c r="I18" s="9"/>
      <c r="J18" s="6" t="s">
        <v>46</v>
      </c>
    </row>
    <row r="19" ht="161" customHeight="1" spans="1:10">
      <c r="A19" s="6">
        <v>2</v>
      </c>
      <c r="B19" s="6" t="s">
        <v>47</v>
      </c>
      <c r="C19" s="6" t="s">
        <v>48</v>
      </c>
      <c r="D19" s="6" t="s">
        <v>45</v>
      </c>
      <c r="E19" s="7">
        <v>20000</v>
      </c>
      <c r="F19" s="7">
        <v>75</v>
      </c>
      <c r="G19" s="9">
        <f t="shared" si="1"/>
        <v>1500000</v>
      </c>
      <c r="H19" s="9"/>
      <c r="I19" s="9"/>
      <c r="J19" s="6" t="s">
        <v>49</v>
      </c>
    </row>
    <row r="20" ht="129.6" spans="1:10">
      <c r="A20" s="6">
        <v>3</v>
      </c>
      <c r="B20" s="6" t="s">
        <v>50</v>
      </c>
      <c r="C20" s="6" t="s">
        <v>51</v>
      </c>
      <c r="D20" s="6" t="s">
        <v>45</v>
      </c>
      <c r="E20" s="7">
        <f>6700</f>
        <v>6700</v>
      </c>
      <c r="F20" s="7">
        <v>18</v>
      </c>
      <c r="G20" s="9">
        <f t="shared" si="1"/>
        <v>120600</v>
      </c>
      <c r="H20" s="9"/>
      <c r="I20" s="9"/>
      <c r="J20" s="32" t="s">
        <v>52</v>
      </c>
    </row>
    <row r="21" spans="1:10">
      <c r="A21" s="10" t="s">
        <v>17</v>
      </c>
      <c r="B21" s="11"/>
      <c r="C21" s="11"/>
      <c r="D21" s="11"/>
      <c r="E21" s="11"/>
      <c r="F21" s="11"/>
      <c r="G21" s="9">
        <f>SUM(G18:G20)</f>
        <v>3410236</v>
      </c>
      <c r="H21" s="9"/>
      <c r="I21" s="9"/>
      <c r="J21" s="32"/>
    </row>
    <row r="22" ht="22" customHeight="1" spans="1:10">
      <c r="A22" s="3" t="s">
        <v>53</v>
      </c>
      <c r="B22" s="4" t="s">
        <v>54</v>
      </c>
      <c r="C22" s="6"/>
      <c r="D22" s="12"/>
      <c r="E22" s="12"/>
      <c r="F22" s="13"/>
      <c r="G22" s="9"/>
      <c r="H22" s="9"/>
      <c r="I22" s="9"/>
      <c r="J22" s="32"/>
    </row>
    <row r="23" ht="324" spans="1:10">
      <c r="A23" s="6">
        <v>1</v>
      </c>
      <c r="B23" s="6" t="s">
        <v>55</v>
      </c>
      <c r="C23" s="6" t="s">
        <v>56</v>
      </c>
      <c r="D23" s="6" t="s">
        <v>45</v>
      </c>
      <c r="E23" s="7">
        <f>156520</f>
        <v>156520</v>
      </c>
      <c r="F23" s="7">
        <v>78</v>
      </c>
      <c r="G23" s="9">
        <f>SUM(E23*F23)</f>
        <v>12208560</v>
      </c>
      <c r="H23" s="9"/>
      <c r="I23" s="9"/>
      <c r="J23" s="32" t="s">
        <v>57</v>
      </c>
    </row>
    <row r="24" spans="1:10">
      <c r="A24" s="10"/>
      <c r="B24" s="11"/>
      <c r="C24" s="11"/>
      <c r="D24" s="11"/>
      <c r="E24" s="11"/>
      <c r="F24" s="11"/>
      <c r="G24" s="9">
        <f>SUM(G23:G23)</f>
        <v>12208560</v>
      </c>
      <c r="H24" s="9"/>
      <c r="I24" s="9"/>
      <c r="J24" s="32"/>
    </row>
    <row r="25" ht="24" customHeight="1" spans="1:10">
      <c r="A25" s="3" t="s">
        <v>58</v>
      </c>
      <c r="B25" s="17" t="s">
        <v>59</v>
      </c>
      <c r="C25" s="12"/>
      <c r="D25" s="12"/>
      <c r="E25" s="12"/>
      <c r="F25" s="13"/>
      <c r="G25" s="9"/>
      <c r="H25" s="9"/>
      <c r="I25" s="9"/>
      <c r="J25" s="32"/>
    </row>
    <row r="26" ht="64.8" spans="1:10">
      <c r="A26" s="6">
        <v>1</v>
      </c>
      <c r="B26" s="18" t="s">
        <v>60</v>
      </c>
      <c r="C26" s="19" t="s">
        <v>61</v>
      </c>
      <c r="D26" s="6" t="s">
        <v>45</v>
      </c>
      <c r="E26" s="7">
        <f>7200+6100+7200+6500+1000+700+1360+800+920</f>
        <v>31780</v>
      </c>
      <c r="F26" s="7">
        <v>7</v>
      </c>
      <c r="G26" s="9">
        <f t="shared" ref="G26:G30" si="2">SUM(E26*F26)</f>
        <v>222460</v>
      </c>
      <c r="H26" s="9"/>
      <c r="I26" s="9"/>
      <c r="J26" s="32" t="s">
        <v>62</v>
      </c>
    </row>
    <row r="27" spans="1:10">
      <c r="A27" s="10" t="s">
        <v>17</v>
      </c>
      <c r="B27" s="11"/>
      <c r="C27" s="11"/>
      <c r="D27" s="11"/>
      <c r="E27" s="11"/>
      <c r="F27" s="11"/>
      <c r="G27" s="9">
        <f>SUM(G26:G26)</f>
        <v>222460</v>
      </c>
      <c r="H27" s="9"/>
      <c r="I27" s="9"/>
      <c r="J27" s="32"/>
    </row>
    <row r="28" ht="30" customHeight="1" spans="1:10">
      <c r="A28" s="3" t="s">
        <v>63</v>
      </c>
      <c r="B28" s="17" t="s">
        <v>64</v>
      </c>
      <c r="C28" s="12"/>
      <c r="D28" s="12"/>
      <c r="E28" s="12"/>
      <c r="F28" s="13"/>
      <c r="G28" s="9"/>
      <c r="H28" s="9"/>
      <c r="I28" s="9"/>
      <c r="J28" s="32"/>
    </row>
    <row r="29" ht="192" customHeight="1" spans="1:10">
      <c r="A29" s="6">
        <v>1</v>
      </c>
      <c r="B29" s="18" t="s">
        <v>65</v>
      </c>
      <c r="C29" s="18" t="s">
        <v>66</v>
      </c>
      <c r="D29" s="20" t="s">
        <v>45</v>
      </c>
      <c r="E29" s="7">
        <f>46552*2.2</f>
        <v>102414.4</v>
      </c>
      <c r="F29" s="7">
        <v>19</v>
      </c>
      <c r="G29" s="9">
        <f t="shared" si="2"/>
        <v>1945873.6</v>
      </c>
      <c r="H29" s="9"/>
      <c r="I29" s="9"/>
      <c r="J29" s="32" t="s">
        <v>67</v>
      </c>
    </row>
    <row r="30" ht="172.8" spans="1:10">
      <c r="A30" s="6">
        <v>2</v>
      </c>
      <c r="B30" s="18" t="s">
        <v>68</v>
      </c>
      <c r="C30" s="18" t="s">
        <v>69</v>
      </c>
      <c r="D30" s="20" t="s">
        <v>45</v>
      </c>
      <c r="E30" s="7">
        <f>4300+4000+4300+4500+1000+463+1100+561+700+1400+820+936</f>
        <v>24080</v>
      </c>
      <c r="F30" s="7">
        <v>32</v>
      </c>
      <c r="G30" s="9">
        <f t="shared" si="2"/>
        <v>770560</v>
      </c>
      <c r="H30" s="9"/>
      <c r="I30" s="9"/>
      <c r="J30" s="32" t="s">
        <v>67</v>
      </c>
    </row>
    <row r="31" spans="1:10">
      <c r="A31" s="10" t="s">
        <v>17</v>
      </c>
      <c r="B31" s="11"/>
      <c r="C31" s="11"/>
      <c r="D31" s="11"/>
      <c r="E31" s="11"/>
      <c r="F31" s="11"/>
      <c r="G31" s="9">
        <f>SUM(G29:G30)</f>
        <v>2716433.6</v>
      </c>
      <c r="H31" s="9"/>
      <c r="I31" s="9"/>
      <c r="J31" s="32"/>
    </row>
    <row r="32" ht="24" customHeight="1" spans="1:10">
      <c r="A32" s="3" t="s">
        <v>70</v>
      </c>
      <c r="B32" s="17" t="s">
        <v>71</v>
      </c>
      <c r="C32" s="12"/>
      <c r="D32" s="12"/>
      <c r="E32" s="12"/>
      <c r="F32" s="21"/>
      <c r="G32" s="9"/>
      <c r="H32" s="9"/>
      <c r="I32" s="9"/>
      <c r="J32" s="32"/>
    </row>
    <row r="33" ht="64.8" spans="1:10">
      <c r="A33" s="22">
        <v>1</v>
      </c>
      <c r="B33" s="20" t="s">
        <v>72</v>
      </c>
      <c r="C33" s="20" t="s">
        <v>73</v>
      </c>
      <c r="D33" s="20" t="s">
        <v>45</v>
      </c>
      <c r="E33" s="7">
        <f>1500+1200+1100+1000+380+210+251+500+300+340</f>
        <v>6781</v>
      </c>
      <c r="F33" s="23">
        <v>38</v>
      </c>
      <c r="G33" s="9">
        <f t="shared" ref="G33:G38" si="3">SUM(E33*F33)</f>
        <v>257678</v>
      </c>
      <c r="H33" s="9"/>
      <c r="I33" s="9"/>
      <c r="J33" s="32" t="s">
        <v>74</v>
      </c>
    </row>
    <row r="34" spans="1:10">
      <c r="A34" s="24"/>
      <c r="B34" s="25"/>
      <c r="C34" s="26"/>
      <c r="D34" s="26"/>
      <c r="E34" s="26"/>
      <c r="F34" s="26"/>
      <c r="G34" s="9">
        <f>SUM(G33:G33)</f>
        <v>257678</v>
      </c>
      <c r="H34" s="9"/>
      <c r="I34" s="9"/>
      <c r="J34" s="32"/>
    </row>
    <row r="35" ht="26" customHeight="1" spans="1:10">
      <c r="A35" s="3" t="s">
        <v>75</v>
      </c>
      <c r="B35" s="17" t="s">
        <v>76</v>
      </c>
      <c r="C35" s="12"/>
      <c r="D35" s="12"/>
      <c r="E35" s="12"/>
      <c r="F35" s="13"/>
      <c r="G35" s="9"/>
      <c r="H35" s="9"/>
      <c r="I35" s="9"/>
      <c r="J35" s="32"/>
    </row>
    <row r="36" ht="139" customHeight="1" spans="1:10">
      <c r="A36" s="22">
        <v>1</v>
      </c>
      <c r="B36" s="20" t="s">
        <v>77</v>
      </c>
      <c r="C36" s="20" t="s">
        <v>78</v>
      </c>
      <c r="D36" s="20" t="s">
        <v>22</v>
      </c>
      <c r="E36" s="7">
        <v>1000</v>
      </c>
      <c r="F36" s="7">
        <v>50</v>
      </c>
      <c r="G36" s="9">
        <f t="shared" si="3"/>
        <v>50000</v>
      </c>
      <c r="H36" s="9"/>
      <c r="I36" s="9"/>
      <c r="J36" s="32"/>
    </row>
    <row r="37" ht="162" customHeight="1" spans="1:10">
      <c r="A37" s="22">
        <v>2</v>
      </c>
      <c r="B37" s="20" t="s">
        <v>79</v>
      </c>
      <c r="C37" s="20" t="s">
        <v>80</v>
      </c>
      <c r="D37" s="20" t="s">
        <v>22</v>
      </c>
      <c r="E37" s="7">
        <v>1000</v>
      </c>
      <c r="F37" s="7">
        <v>40</v>
      </c>
      <c r="G37" s="9">
        <f t="shared" si="3"/>
        <v>40000</v>
      </c>
      <c r="H37" s="9"/>
      <c r="I37" s="9"/>
      <c r="J37" s="32"/>
    </row>
    <row r="38" ht="151.2" spans="1:10">
      <c r="A38" s="22">
        <v>3</v>
      </c>
      <c r="B38" s="20" t="s">
        <v>81</v>
      </c>
      <c r="C38" s="20" t="s">
        <v>78</v>
      </c>
      <c r="D38" s="20" t="s">
        <v>22</v>
      </c>
      <c r="E38" s="7">
        <v>1000</v>
      </c>
      <c r="F38" s="7">
        <v>50</v>
      </c>
      <c r="G38" s="9">
        <f t="shared" si="3"/>
        <v>50000</v>
      </c>
      <c r="H38" s="9"/>
      <c r="I38" s="9"/>
      <c r="J38" s="32"/>
    </row>
    <row r="39" spans="1:10">
      <c r="A39" s="10"/>
      <c r="B39" s="11"/>
      <c r="C39" s="11"/>
      <c r="D39" s="11"/>
      <c r="E39" s="11"/>
      <c r="F39" s="11"/>
      <c r="G39" s="11">
        <f>SUM(G36:G38)</f>
        <v>140000</v>
      </c>
      <c r="H39" s="11"/>
      <c r="I39" s="11"/>
      <c r="J39" s="31"/>
    </row>
    <row r="40" spans="1:10">
      <c r="A40" s="10"/>
      <c r="B40" s="11"/>
      <c r="C40" s="11"/>
      <c r="D40" s="11"/>
      <c r="E40" s="11"/>
      <c r="F40" s="11"/>
      <c r="G40" s="11"/>
      <c r="H40" s="11"/>
      <c r="I40" s="11"/>
      <c r="J40" s="31"/>
    </row>
    <row r="41" spans="1:10">
      <c r="A41" s="10" t="s">
        <v>82</v>
      </c>
      <c r="B41" s="11"/>
      <c r="C41" s="11"/>
      <c r="D41" s="11"/>
      <c r="E41" s="11"/>
      <c r="F41" s="11"/>
      <c r="G41" s="27">
        <f>G39+G34+G31+G27+G24+G21+G16+G12+G8+G5</f>
        <v>26811197.6</v>
      </c>
      <c r="H41" s="27"/>
      <c r="I41" s="27"/>
      <c r="J41" s="31"/>
    </row>
    <row r="42" ht="100" customHeight="1" spans="1:10">
      <c r="A42" s="28" t="s">
        <v>83</v>
      </c>
      <c r="B42" s="28"/>
      <c r="C42" s="28"/>
      <c r="D42" s="28"/>
      <c r="E42" s="28"/>
      <c r="F42" s="28"/>
      <c r="G42" s="28"/>
      <c r="H42" s="28"/>
      <c r="I42" s="28"/>
      <c r="J42" s="33"/>
    </row>
  </sheetData>
  <mergeCells count="12">
    <mergeCell ref="A1:J1"/>
    <mergeCell ref="A5:F5"/>
    <mergeCell ref="A8:F8"/>
    <mergeCell ref="A12:F12"/>
    <mergeCell ref="A16:F16"/>
    <mergeCell ref="A21:F21"/>
    <mergeCell ref="A24:F24"/>
    <mergeCell ref="A27:F27"/>
    <mergeCell ref="A31:F31"/>
    <mergeCell ref="A41:F41"/>
    <mergeCell ref="A42:J42"/>
    <mergeCell ref="C14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企业用户_754472905</cp:lastModifiedBy>
  <dcterms:created xsi:type="dcterms:W3CDTF">2026-04-24T08:51:00Z</dcterms:created>
  <dcterms:modified xsi:type="dcterms:W3CDTF">2026-04-27T09:37:11Z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AEB3E4D188374FFE826C02F6165EC6EB_13</vt:lpwstr>
  </property>
  <property fmtid="{D5CDD505-2E9C-101B-9397-08002B2CF9AE}" pid="3" name="KSOProductBuildVer">
    <vt:lpwstr>2052-12.1.0.20305</vt:lpwstr>
  </property>
</Properties>
</file>