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813" firstSheet="2" activeTab="4"/>
  </bookViews>
  <sheets>
    <sheet name="建设工程经济技术指标（原始）" sheetId="73" r:id="rId1"/>
    <sheet name="建设工程经济技术指标（新建）" sheetId="75" r:id="rId2"/>
    <sheet name="建设工程经济技术指标（合） " sheetId="82" r:id="rId3"/>
    <sheet name="建设工程经济技术指标" sheetId="77" r:id="rId4"/>
    <sheet name="建筑面积明细表" sheetId="78" r:id="rId5"/>
    <sheet name="估算 (2)" sheetId="81" r:id="rId6"/>
  </sheets>
  <definedNames>
    <definedName name="_xlnm.Print_Titles" localSheetId="5">'估算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<sst xmlns="http://schemas.openxmlformats.org/spreadsheetml/2006/main" count="459" uniqueCount="248">
  <si>
    <t>综合技术经济指标表（原始）</t>
  </si>
  <si>
    <t>项目</t>
  </si>
  <si>
    <t>规划条件（㎡）</t>
  </si>
  <si>
    <t>设计数值（㎡）</t>
  </si>
  <si>
    <t>备注</t>
  </si>
  <si>
    <t>面积</t>
  </si>
  <si>
    <t>占地</t>
  </si>
  <si>
    <t>一、规划建设净用地面积（参与容积率和建筑密度计算）</t>
  </si>
  <si>
    <t>82.03亩</t>
  </si>
  <si>
    <t>规划建设净用地面积（扣除退让规划道路用地面积）</t>
  </si>
  <si>
    <t>73.79亩</t>
  </si>
  <si>
    <t>二、规划总建筑面积</t>
  </si>
  <si>
    <t>（一）地上建筑面积</t>
  </si>
  <si>
    <t>其中</t>
  </si>
  <si>
    <t>1、教学及辅助教学建筑面积：</t>
  </si>
  <si>
    <t>2、学生宿舍建筑面积：</t>
  </si>
  <si>
    <t>3、教师宿舍建筑面积：</t>
  </si>
  <si>
    <t>4、食堂建筑面积：</t>
  </si>
  <si>
    <t>5、室外公厕、门卫室建筑面积：</t>
  </si>
  <si>
    <t>6、办公综合楼建筑面积</t>
  </si>
  <si>
    <t>7、室内运动馆建筑面积：</t>
  </si>
  <si>
    <t>8、设备用房建筑面积：</t>
  </si>
  <si>
    <t>9、</t>
  </si>
  <si>
    <t>10、</t>
  </si>
  <si>
    <t>11、</t>
  </si>
  <si>
    <t>12、</t>
  </si>
  <si>
    <t>13、</t>
  </si>
  <si>
    <t>14、</t>
  </si>
  <si>
    <t>地上计入容积率的建筑面积</t>
  </si>
  <si>
    <t>（二）地下建筑面积</t>
  </si>
  <si>
    <t>设备用房建筑面积</t>
  </si>
  <si>
    <t>三、建筑基地总占地面积</t>
  </si>
  <si>
    <t>四、建筑密度</t>
  </si>
  <si>
    <t>五、容积率</t>
  </si>
  <si>
    <t>六、绿地率</t>
  </si>
  <si>
    <t>七、停车位</t>
  </si>
  <si>
    <t>室内</t>
  </si>
  <si>
    <t>室外</t>
  </si>
  <si>
    <t>综合技术经济指标表（新建）</t>
  </si>
  <si>
    <t>9、新增1#学生宿舍</t>
  </si>
  <si>
    <t>10、新增2#号学生宿舍</t>
  </si>
  <si>
    <t>11、新增3#号学生宿舍</t>
  </si>
  <si>
    <t>车库及设备用房建筑面积</t>
  </si>
  <si>
    <t>规划方案总综合技术经济指标一览表</t>
  </si>
  <si>
    <t>规划条件</t>
  </si>
  <si>
    <t>设计数值</t>
  </si>
  <si>
    <t>单位</t>
  </si>
  <si>
    <t>规划建设净用地面积（参与容积率和建筑密度计算）</t>
  </si>
  <si>
    <t>㎡</t>
  </si>
  <si>
    <t>总建筑面积</t>
  </si>
  <si>
    <t>计容建筑面积</t>
  </si>
  <si>
    <t>既有建筑</t>
  </si>
  <si>
    <t>教学及辅助教学</t>
  </si>
  <si>
    <t>学生宿舍</t>
  </si>
  <si>
    <t>教师宿舍</t>
  </si>
  <si>
    <t>食堂</t>
  </si>
  <si>
    <t>室外公厕、门卫室</t>
  </si>
  <si>
    <t>办公综合楼</t>
  </si>
  <si>
    <t>室内运动馆建筑面积：</t>
  </si>
  <si>
    <t>设备用房</t>
  </si>
  <si>
    <t>新建建筑</t>
  </si>
  <si>
    <t>新建1#宿舍</t>
  </si>
  <si>
    <t>新建2#宿舍</t>
  </si>
  <si>
    <t>新建3#宿舍</t>
  </si>
  <si>
    <t>不计容建筑面积</t>
  </si>
  <si>
    <t>地上架空层</t>
  </si>
  <si>
    <t>车库及设备用房</t>
  </si>
  <si>
    <t>建筑基地总占地面积</t>
  </si>
  <si>
    <t>建筑密度</t>
  </si>
  <si>
    <t>容积率</t>
  </si>
  <si>
    <t>绿地率</t>
  </si>
  <si>
    <t>停车位</t>
  </si>
  <si>
    <t>个</t>
  </si>
  <si>
    <t>按新建建筑面积配建</t>
  </si>
  <si>
    <t>/</t>
  </si>
  <si>
    <r>
      <rPr>
        <sz val="8"/>
        <color theme="1"/>
        <rFont val="微软雅黑"/>
        <charset val="134"/>
      </rPr>
      <t>注：1、停车位配建要求参照《西昌市城乡规划管理技术规定》旧区机动车每100</t>
    </r>
    <r>
      <rPr>
        <sz val="8"/>
        <color theme="1"/>
        <rFont val="宋体"/>
        <charset val="134"/>
      </rPr>
      <t>㎡</t>
    </r>
    <r>
      <rPr>
        <sz val="8"/>
        <color theme="1"/>
        <rFont val="微软雅黑"/>
        <charset val="134"/>
      </rPr>
      <t>建筑面积配建≥0.3个配建。</t>
    </r>
  </si>
  <si>
    <t>综合技术经济指标表</t>
  </si>
  <si>
    <t>一、扩建总建筑面积</t>
  </si>
  <si>
    <t>1#学生宿舍</t>
  </si>
  <si>
    <t>2#号学生宿舍</t>
  </si>
  <si>
    <t>3#号学生宿舍</t>
  </si>
  <si>
    <t>架空空间</t>
  </si>
  <si>
    <t>二、地上计入容积率的建筑面积</t>
  </si>
  <si>
    <t>四、停车位</t>
  </si>
  <si>
    <t>地上建筑面积/100*0.3</t>
  </si>
  <si>
    <t>建筑面积及计容建筑面积明细表</t>
  </si>
  <si>
    <t>栋号</t>
  </si>
  <si>
    <t>部位</t>
  </si>
  <si>
    <t>部位
编号</t>
  </si>
  <si>
    <t>主要
功能</t>
  </si>
  <si>
    <t>层高(米)</t>
  </si>
  <si>
    <t>层数(层)</t>
  </si>
  <si>
    <r>
      <rPr>
        <b/>
        <sz val="12"/>
        <rFont val="微软雅黑"/>
        <charset val="134"/>
      </rPr>
      <t>标准层建筑面积（m</t>
    </r>
    <r>
      <rPr>
        <b/>
        <vertAlign val="superscript"/>
        <sz val="12"/>
        <rFont val="微软雅黑"/>
        <charset val="134"/>
      </rPr>
      <t>2</t>
    </r>
    <r>
      <rPr>
        <b/>
        <sz val="12"/>
        <rFont val="微软雅黑"/>
        <charset val="134"/>
      </rPr>
      <t>）</t>
    </r>
  </si>
  <si>
    <r>
      <rPr>
        <b/>
        <sz val="12"/>
        <rFont val="微软雅黑"/>
        <charset val="134"/>
      </rPr>
      <t>标准层计容建筑面积（m</t>
    </r>
    <r>
      <rPr>
        <b/>
        <vertAlign val="superscript"/>
        <sz val="12"/>
        <rFont val="微软雅黑"/>
        <charset val="134"/>
      </rPr>
      <t>2</t>
    </r>
    <r>
      <rPr>
        <b/>
        <sz val="12"/>
        <rFont val="微软雅黑"/>
        <charset val="134"/>
      </rPr>
      <t>）</t>
    </r>
  </si>
  <si>
    <r>
      <rPr>
        <b/>
        <sz val="12"/>
        <rFont val="微软雅黑"/>
        <charset val="134"/>
      </rPr>
      <t>总建筑面积（m</t>
    </r>
    <r>
      <rPr>
        <b/>
        <vertAlign val="superscript"/>
        <sz val="12"/>
        <rFont val="微软雅黑"/>
        <charset val="134"/>
      </rPr>
      <t>2</t>
    </r>
    <r>
      <rPr>
        <b/>
        <sz val="12"/>
        <rFont val="微软雅黑"/>
        <charset val="134"/>
      </rPr>
      <t>）</t>
    </r>
  </si>
  <si>
    <r>
      <rPr>
        <b/>
        <sz val="12"/>
        <rFont val="微软雅黑"/>
        <charset val="134"/>
      </rPr>
      <t>总计容建筑面积（m</t>
    </r>
    <r>
      <rPr>
        <b/>
        <vertAlign val="superscript"/>
        <sz val="12"/>
        <rFont val="微软雅黑"/>
        <charset val="134"/>
      </rPr>
      <t>2</t>
    </r>
    <r>
      <rPr>
        <b/>
        <sz val="12"/>
        <rFont val="微软雅黑"/>
        <charset val="134"/>
      </rPr>
      <t>）</t>
    </r>
  </si>
  <si>
    <t>宿舍间数</t>
  </si>
  <si>
    <r>
      <rPr>
        <b/>
        <sz val="12"/>
        <rFont val="微软雅黑"/>
        <charset val="134"/>
      </rPr>
      <t>栋基底面积（m</t>
    </r>
    <r>
      <rPr>
        <b/>
        <vertAlign val="superscript"/>
        <sz val="12"/>
        <rFont val="微软雅黑"/>
        <charset val="134"/>
      </rPr>
      <t>2</t>
    </r>
    <r>
      <rPr>
        <b/>
        <sz val="12"/>
        <rFont val="微软雅黑"/>
        <charset val="134"/>
      </rPr>
      <t>）</t>
    </r>
  </si>
  <si>
    <t>1#楼</t>
  </si>
  <si>
    <t>地上</t>
  </si>
  <si>
    <t>1层</t>
  </si>
  <si>
    <t>宿舍</t>
  </si>
  <si>
    <t>架空</t>
  </si>
  <si>
    <t>2层~6层</t>
  </si>
  <si>
    <t>屋顶层</t>
  </si>
  <si>
    <t>单栋小计</t>
  </si>
  <si>
    <t>2#楼</t>
  </si>
  <si>
    <t>3#楼</t>
  </si>
  <si>
    <t>车库</t>
  </si>
  <si>
    <t>地下</t>
  </si>
  <si>
    <t>负一层</t>
  </si>
  <si>
    <t>地下车库及设备用房</t>
  </si>
  <si>
    <t>总计</t>
  </si>
  <si>
    <t>越西县文昌中学扩建工程项目建设项目估算表</t>
  </si>
  <si>
    <t>序号</t>
  </si>
  <si>
    <t>工程或费用名称</t>
  </si>
  <si>
    <t>估算金额（万元）</t>
  </si>
  <si>
    <t>技术经济指标</t>
  </si>
  <si>
    <t>建筑安装工程费</t>
  </si>
  <si>
    <t>设备购置及安装</t>
  </si>
  <si>
    <t>其他费用</t>
  </si>
  <si>
    <t>合计</t>
  </si>
  <si>
    <t>数量</t>
  </si>
  <si>
    <t>综合单价（元）</t>
  </si>
  <si>
    <t>一</t>
  </si>
  <si>
    <t>工程费用</t>
  </si>
  <si>
    <r>
      <rPr>
        <b/>
        <sz val="10"/>
        <rFont val="宋体"/>
        <charset val="134"/>
      </rPr>
      <t>m</t>
    </r>
    <r>
      <rPr>
        <b/>
        <vertAlign val="superscript"/>
        <sz val="10"/>
        <rFont val="宋体"/>
        <charset val="134"/>
      </rPr>
      <t>2</t>
    </r>
  </si>
  <si>
    <t>新建单方
综合单价（元/m2）</t>
  </si>
  <si>
    <t>新建总金额（万）</t>
  </si>
  <si>
    <t>建筑工程</t>
  </si>
  <si>
    <t>包括基础工程、主体结构工程、主体建筑工程等。</t>
  </si>
  <si>
    <t>宿舍楼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</si>
  <si>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</si>
  <si>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地下室</t>
  </si>
  <si>
    <t>卫生间</t>
  </si>
  <si>
    <t>体育器材室</t>
  </si>
  <si>
    <t>门卫室及大门</t>
  </si>
  <si>
    <t>装饰工程</t>
  </si>
  <si>
    <t>外墙工程</t>
  </si>
  <si>
    <t>安装工程</t>
  </si>
  <si>
    <t>m2</t>
  </si>
  <si>
    <t>其他工程</t>
  </si>
  <si>
    <t>减震工程</t>
  </si>
  <si>
    <t>拆除及修复工程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</si>
  <si>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</si>
  <si>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基坑支护</t>
  </si>
  <si>
    <t>改建工程</t>
  </si>
  <si>
    <t>弘志楼</t>
  </si>
  <si>
    <t>腾跃楼</t>
  </si>
  <si>
    <t>探秘楼</t>
  </si>
  <si>
    <t>勤经楼</t>
  </si>
  <si>
    <t>内部道路</t>
  </si>
  <si>
    <t>绿化</t>
  </si>
  <si>
    <t>中庭景观</t>
  </si>
  <si>
    <t>展示墙</t>
  </si>
  <si>
    <t>m</t>
  </si>
  <si>
    <t>彩色混凝土</t>
  </si>
  <si>
    <t>室外水电</t>
  </si>
  <si>
    <t>项</t>
  </si>
  <si>
    <t>室外管网</t>
  </si>
  <si>
    <t>围墙工程</t>
  </si>
  <si>
    <t>生化池</t>
  </si>
  <si>
    <t>座</t>
  </si>
  <si>
    <t>75m3</t>
  </si>
  <si>
    <t>室外建筑物拆除工程</t>
  </si>
  <si>
    <t>垂范楼整体拆除</t>
  </si>
  <si>
    <t>电梯</t>
  </si>
  <si>
    <t>部</t>
  </si>
  <si>
    <t>二</t>
  </si>
  <si>
    <t>工程建设其他费用</t>
  </si>
  <si>
    <t>建设用地费</t>
  </si>
  <si>
    <t>技术咨询费</t>
  </si>
  <si>
    <t>前期咨询费</t>
  </si>
  <si>
    <t>2.1.1</t>
  </si>
  <si>
    <t>编制可行性研究报告</t>
  </si>
  <si>
    <t>计价格[1999]1283号文</t>
  </si>
  <si>
    <t>2.1.2</t>
  </si>
  <si>
    <t>评估可行性研究报告</t>
  </si>
  <si>
    <t>设计费</t>
  </si>
  <si>
    <t>方案设计、初设、施工图阶段及相关造价的费用
按已签合同计取</t>
  </si>
  <si>
    <t>勘察费</t>
  </si>
  <si>
    <t>工程建设监理费</t>
  </si>
  <si>
    <t>发改价格[2007]670号文
川发改价格[2011]323号文</t>
  </si>
  <si>
    <t>审查费</t>
  </si>
  <si>
    <t>川发改价格[2011]323号文</t>
  </si>
  <si>
    <t>2.5.1</t>
  </si>
  <si>
    <t>施工图审查费</t>
  </si>
  <si>
    <t>2.5.2</t>
  </si>
  <si>
    <t>工程勘察成果审核费</t>
  </si>
  <si>
    <t>工程招标代理服务费</t>
  </si>
  <si>
    <t>计价格[2002]1980号文
川发改价格[2011]323号文</t>
  </si>
  <si>
    <t>工程造价咨询服务费</t>
  </si>
  <si>
    <t>川价发[2008]141号文</t>
  </si>
  <si>
    <t>2.7.1</t>
  </si>
  <si>
    <t>概算审核费</t>
  </si>
  <si>
    <t>预算编制费（招标控制价）</t>
  </si>
  <si>
    <t>2.7.2</t>
  </si>
  <si>
    <t>结算审核费</t>
  </si>
  <si>
    <t>环境影响评价费</t>
  </si>
  <si>
    <t>计价格[2002]125号文
川发改价格[2011]323号文</t>
  </si>
  <si>
    <t>2.8.1</t>
  </si>
  <si>
    <t>编制环境影响报告书（含大纲）</t>
  </si>
  <si>
    <t>2.8.2</t>
  </si>
  <si>
    <t>评估环境影响报告书（含大纲）</t>
  </si>
  <si>
    <t>地质灾害评估</t>
  </si>
  <si>
    <t>发改办价格(2006)745号文</t>
  </si>
  <si>
    <t>水土保持方案编制费</t>
  </si>
  <si>
    <t>水保监[2005]22号文</t>
  </si>
  <si>
    <t>水土保持检测费</t>
  </si>
  <si>
    <t>水土保持补偿费</t>
  </si>
  <si>
    <t>川发改价格[2017]347号文</t>
  </si>
  <si>
    <t>地震安全评价费</t>
  </si>
  <si>
    <t>川发改价格[2011]107号文</t>
  </si>
  <si>
    <t>建设项目安全评价费</t>
  </si>
  <si>
    <t>川职安评[2010]42号文</t>
  </si>
  <si>
    <t>环境检测费</t>
  </si>
  <si>
    <t>川价函【2007】6号文</t>
  </si>
  <si>
    <t>房屋结构安全鉴定费</t>
  </si>
  <si>
    <t>川价费[2001]247号文</t>
  </si>
  <si>
    <t>工程相关费用</t>
  </si>
  <si>
    <t>防雷工程设计审核费</t>
  </si>
  <si>
    <t>建设工程交易服务费</t>
  </si>
  <si>
    <t>川价字费[1999]288号文</t>
  </si>
  <si>
    <t>城市建设配套费</t>
  </si>
  <si>
    <t>防空地下室异地建设费</t>
  </si>
  <si>
    <t>川发改价格〔2021〕539号文</t>
  </si>
  <si>
    <t>场地准备费及临时设施费</t>
  </si>
  <si>
    <t>一*0.5%</t>
  </si>
  <si>
    <t>运营准备及开办费</t>
  </si>
  <si>
    <t>白蚁防治费</t>
  </si>
  <si>
    <t>财税[2017]20号，取消</t>
  </si>
  <si>
    <t>交通影响评估及成果</t>
  </si>
  <si>
    <t>工程保险费</t>
  </si>
  <si>
    <t>一*0.35%</t>
  </si>
  <si>
    <t>工程建设管理费</t>
  </si>
  <si>
    <t>项目建设管理费</t>
  </si>
  <si>
    <t>财建[2016]504号文</t>
  </si>
  <si>
    <t>建设管理代建费</t>
  </si>
  <si>
    <t>三</t>
  </si>
  <si>
    <t>预备费</t>
  </si>
  <si>
    <t>1</t>
  </si>
  <si>
    <t>基本预备费</t>
  </si>
  <si>
    <t>（一+二-建设用地费用）*1%</t>
  </si>
  <si>
    <t>四</t>
  </si>
  <si>
    <t>建设期贷款利息</t>
  </si>
  <si>
    <t>项目估算总投资</t>
  </si>
  <si>
    <r>
      <rPr>
        <b/>
        <sz val="10"/>
        <rFont val="宋体"/>
        <charset val="134"/>
      </rPr>
      <t>m</t>
    </r>
    <r>
      <rPr>
        <b/>
        <vertAlign val="superscript"/>
        <sz val="12"/>
        <rFont val="宋体"/>
        <charset val="134"/>
      </rPr>
      <t>2</t>
    </r>
  </si>
  <si>
    <t>一+二+三+四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</si>
</sst>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0_ "/>
    <numFmt numFmtId="180" formatCode="0.0%"/>
    <numFmt numFmtId="181" formatCode="0.00_);[Red]\(0.00\)"/>
    <numFmt numFmtId="182" formatCode="0.000_);[Red]\(0.000\)"/>
    <numFmt numFmtId="183" formatCode="0.000_ "/>
    <numFmt numFmtId="184" formatCode="0.000"/>
  </numFmts>
  <fonts count="47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0.5"/>
      <name val="宋体"/>
      <charset val="134"/>
    </font>
    <font>
      <sz val="10"/>
      <name val="宋体"/>
      <charset val="134"/>
      <scheme val="minor"/>
    </font>
    <font>
      <b/>
      <sz val="16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2"/>
      <color rgb="FFFF0000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幼圆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b/>
      <vertAlign val="superscript"/>
      <sz val="12"/>
      <name val="微软雅黑"/>
      <charset val="134"/>
    </font>
    <font>
      <b/>
      <vertAlign val="superscript"/>
      <sz val="10"/>
      <name val="宋体"/>
      <charset val="134"/>
    </font>
    <font>
      <sz val="8"/>
      <color theme="1"/>
      <name val="宋体"/>
      <charset val="134"/>
    </font>
    <font>
      <vertAlign val="superscript"/>
      <sz val="10"/>
      <name val="宋体"/>
      <charset val="134"/>
    </font>
    <font>
      <b/>
      <vertAlign val="superscript"/>
      <sz val="12"/>
      <name val="宋体"/>
      <charset val="134"/>
    </font>
  </fonts>
  <fills count="4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9" fillId="4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1"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>
      <alignment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177" fontId="1" fillId="0" borderId="7" xfId="0" applyNumberFormat="1" applyFont="1" applyBorder="1" applyAlignment="1">
      <alignment horizontal="center" vertical="center" wrapText="1"/>
    </xf>
    <xf numFmtId="177" fontId="1" fillId="0" borderId="8" xfId="0" applyNumberFormat="1" applyFont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 wrapText="1"/>
    </xf>
    <xf numFmtId="177" fontId="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2" fillId="2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177" fontId="4" fillId="0" borderId="0" xfId="0" applyNumberFormat="1" applyFont="1">
      <alignment vertical="center"/>
    </xf>
    <xf numFmtId="177" fontId="1" fillId="0" borderId="6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179" fontId="2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177" fontId="2" fillId="0" borderId="1" xfId="3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8" xfId="0" applyNumberFormat="1" applyFont="1" applyBorder="1" applyAlignment="1">
      <alignment horizontal="center" vertical="center" wrapText="1"/>
    </xf>
    <xf numFmtId="177" fontId="4" fillId="0" borderId="6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80" fontId="4" fillId="0" borderId="0" xfId="3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181" fontId="11" fillId="0" borderId="1" xfId="0" applyNumberFormat="1" applyFont="1" applyFill="1" applyBorder="1" applyAlignment="1">
      <alignment horizontal="center" vertical="center" wrapText="1"/>
    </xf>
    <xf numFmtId="181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182" fontId="11" fillId="3" borderId="1" xfId="0" applyNumberFormat="1" applyFont="1" applyFill="1" applyBorder="1" applyAlignment="1">
      <alignment horizontal="center" vertical="center" wrapText="1"/>
    </xf>
    <xf numFmtId="182" fontId="1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77" fontId="11" fillId="0" borderId="6" xfId="0" applyNumberFormat="1" applyFont="1" applyFill="1" applyBorder="1" applyAlignment="1">
      <alignment horizontal="center" vertical="center" wrapText="1"/>
    </xf>
    <xf numFmtId="177" fontId="11" fillId="0" borderId="9" xfId="0" applyNumberFormat="1" applyFont="1" applyFill="1" applyBorder="1" applyAlignment="1">
      <alignment horizontal="center" vertical="center" wrapText="1"/>
    </xf>
    <xf numFmtId="177" fontId="11" fillId="0" borderId="8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10" fontId="15" fillId="0" borderId="0" xfId="3" applyNumberFormat="1" applyFont="1" applyAlignment="1">
      <alignment horizontal="center" vertical="center"/>
    </xf>
    <xf numFmtId="9" fontId="15" fillId="0" borderId="0" xfId="3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/>
    <xf numFmtId="2" fontId="16" fillId="0" borderId="1" xfId="0" applyNumberFormat="1" applyFont="1" applyFill="1" applyBorder="1" applyAlignment="1"/>
    <xf numFmtId="2" fontId="16" fillId="4" borderId="1" xfId="0" applyNumberFormat="1" applyFont="1" applyFill="1" applyBorder="1" applyAlignment="1"/>
    <xf numFmtId="0" fontId="16" fillId="0" borderId="1" xfId="0" applyFont="1" applyFill="1" applyBorder="1" applyAlignment="1"/>
    <xf numFmtId="0" fontId="16" fillId="0" borderId="6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/>
    </xf>
    <xf numFmtId="0" fontId="16" fillId="0" borderId="5" xfId="0" applyFont="1" applyFill="1" applyBorder="1" applyAlignment="1">
      <alignment horizontal="left"/>
    </xf>
    <xf numFmtId="10" fontId="16" fillId="0" borderId="1" xfId="52" applyNumberFormat="1" applyFont="1" applyFill="1" applyBorder="1" applyAlignment="1"/>
    <xf numFmtId="0" fontId="17" fillId="0" borderId="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left" vertical="center"/>
    </xf>
    <xf numFmtId="176" fontId="16" fillId="0" borderId="1" xfId="0" applyNumberFormat="1" applyFont="1" applyFill="1" applyBorder="1" applyAlignment="1"/>
    <xf numFmtId="0" fontId="18" fillId="0" borderId="1" xfId="0" applyFont="1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/>
    <xf numFmtId="2" fontId="0" fillId="0" borderId="1" xfId="0" applyNumberFormat="1" applyBorder="1" applyAlignment="1"/>
    <xf numFmtId="0" fontId="0" fillId="0" borderId="8" xfId="0" applyBorder="1" applyAlignment="1">
      <alignment horizontal="center" vertical="center"/>
    </xf>
    <xf numFmtId="181" fontId="0" fillId="0" borderId="0" xfId="0" applyNumberFormat="1">
      <alignment vertical="center"/>
    </xf>
    <xf numFmtId="0" fontId="15" fillId="0" borderId="0" xfId="3" applyNumberFormat="1" applyFont="1" applyAlignment="1">
      <alignment horizontal="center" vertical="center"/>
    </xf>
    <xf numFmtId="9" fontId="15" fillId="0" borderId="0" xfId="3" applyFont="1" applyAlignment="1">
      <alignment horizontal="center" vertical="center"/>
    </xf>
    <xf numFmtId="0" fontId="0" fillId="0" borderId="0" xfId="0" applyBorder="1">
      <alignment vertical="center"/>
    </xf>
    <xf numFmtId="10" fontId="15" fillId="0" borderId="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2" fontId="13" fillId="6" borderId="1" xfId="0" applyNumberFormat="1" applyFont="1" applyFill="1" applyBorder="1" applyAlignment="1">
      <alignment horizontal="center" vertical="center"/>
    </xf>
    <xf numFmtId="1" fontId="13" fillId="6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/>
    <xf numFmtId="2" fontId="14" fillId="6" borderId="1" xfId="0" applyNumberFormat="1" applyFont="1" applyFill="1" applyBorder="1" applyAlignment="1"/>
    <xf numFmtId="2" fontId="14" fillId="6" borderId="1" xfId="0" applyNumberFormat="1" applyFont="1" applyFill="1" applyBorder="1" applyAlignment="1">
      <alignment horizontal="center"/>
    </xf>
    <xf numFmtId="0" fontId="13" fillId="7" borderId="1" xfId="0" applyFont="1" applyFill="1" applyBorder="1" applyAlignment="1"/>
    <xf numFmtId="2" fontId="14" fillId="7" borderId="1" xfId="0" applyNumberFormat="1" applyFont="1" applyFill="1" applyBorder="1" applyAlignment="1"/>
    <xf numFmtId="2" fontId="14" fillId="7" borderId="1" xfId="0" applyNumberFormat="1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left"/>
    </xf>
    <xf numFmtId="0" fontId="14" fillId="7" borderId="9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/>
    <xf numFmtId="0" fontId="13" fillId="7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/>
    <xf numFmtId="2" fontId="11" fillId="7" borderId="1" xfId="0" applyNumberFormat="1" applyFont="1" applyFill="1" applyBorder="1" applyAlignment="1"/>
    <xf numFmtId="2" fontId="11" fillId="7" borderId="1" xfId="0" applyNumberFormat="1" applyFont="1" applyFill="1" applyBorder="1" applyAlignment="1">
      <alignment horizontal="center"/>
    </xf>
    <xf numFmtId="0" fontId="14" fillId="7" borderId="1" xfId="0" applyFont="1" applyFill="1" applyBorder="1" applyAlignment="1">
      <alignment vertical="center"/>
    </xf>
    <xf numFmtId="0" fontId="13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left" vertical="center"/>
    </xf>
    <xf numFmtId="0" fontId="14" fillId="7" borderId="3" xfId="0" applyFont="1" applyFill="1" applyBorder="1" applyAlignment="1">
      <alignment horizontal="left" vertical="center"/>
    </xf>
    <xf numFmtId="0" fontId="14" fillId="7" borderId="5" xfId="0" applyFont="1" applyFill="1" applyBorder="1" applyAlignment="1">
      <alignment horizontal="left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/>
    <xf numFmtId="2" fontId="14" fillId="0" borderId="1" xfId="0" applyNumberFormat="1" applyFont="1" applyFill="1" applyBorder="1" applyAlignment="1"/>
    <xf numFmtId="2" fontId="14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/>
    <xf numFmtId="0" fontId="14" fillId="0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10" fontId="14" fillId="0" borderId="1" xfId="52" applyNumberFormat="1" applyFont="1" applyFill="1" applyBorder="1" applyAlignment="1"/>
    <xf numFmtId="0" fontId="14" fillId="0" borderId="9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10" fontId="14" fillId="0" borderId="1" xfId="52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1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left" vertical="center"/>
    </xf>
    <xf numFmtId="10" fontId="14" fillId="8" borderId="1" xfId="52" applyNumberFormat="1" applyFont="1" applyFill="1" applyBorder="1" applyAlignment="1"/>
    <xf numFmtId="2" fontId="14" fillId="8" borderId="1" xfId="0" applyNumberFormat="1" applyFont="1" applyFill="1" applyBorder="1" applyAlignment="1">
      <alignment horizontal="center"/>
    </xf>
    <xf numFmtId="10" fontId="14" fillId="8" borderId="1" xfId="52" applyNumberFormat="1" applyFont="1" applyFill="1" applyBorder="1" applyAlignment="1">
      <alignment horizontal="center"/>
    </xf>
    <xf numFmtId="183" fontId="14" fillId="8" borderId="1" xfId="52" applyNumberFormat="1" applyFont="1" applyFill="1" applyBorder="1" applyAlignment="1">
      <alignment horizontal="center"/>
    </xf>
    <xf numFmtId="0" fontId="13" fillId="8" borderId="1" xfId="0" applyFont="1" applyFill="1" applyBorder="1" applyAlignment="1"/>
    <xf numFmtId="2" fontId="14" fillId="8" borderId="1" xfId="0" applyNumberFormat="1" applyFont="1" applyFill="1" applyBorder="1" applyAlignment="1"/>
    <xf numFmtId="176" fontId="14" fillId="8" borderId="1" xfId="0" applyNumberFormat="1" applyFont="1" applyFill="1" applyBorder="1" applyAlignment="1">
      <alignment horizontal="center"/>
    </xf>
    <xf numFmtId="0" fontId="16" fillId="8" borderId="6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left"/>
    </xf>
    <xf numFmtId="2" fontId="16" fillId="8" borderId="1" xfId="0" applyNumberFormat="1" applyFont="1" applyFill="1" applyBorder="1" applyAlignment="1"/>
    <xf numFmtId="0" fontId="16" fillId="8" borderId="8" xfId="0" applyFont="1" applyFill="1" applyBorder="1" applyAlignment="1">
      <alignment horizontal="center" vertical="center"/>
    </xf>
    <xf numFmtId="2" fontId="16" fillId="8" borderId="1" xfId="0" applyNumberFormat="1" applyFont="1" applyFill="1" applyBorder="1" applyAlignment="1">
      <alignment horizontal="center"/>
    </xf>
    <xf numFmtId="0" fontId="18" fillId="9" borderId="1" xfId="0" applyFont="1" applyFill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right" wrapText="1"/>
    </xf>
    <xf numFmtId="2" fontId="0" fillId="0" borderId="0" xfId="0" applyNumberFormat="1">
      <alignment vertical="center"/>
    </xf>
    <xf numFmtId="184" fontId="0" fillId="0" borderId="0" xfId="0" applyNumberFormat="1">
      <alignment vertical="center"/>
    </xf>
    <xf numFmtId="0" fontId="18" fillId="7" borderId="1" xfId="0" applyFont="1" applyFill="1" applyBorder="1" applyAlignment="1">
      <alignment wrapText="1"/>
    </xf>
    <xf numFmtId="0" fontId="18" fillId="8" borderId="1" xfId="0" applyFont="1" applyFill="1" applyBorder="1" applyAlignment="1">
      <alignment wrapText="1"/>
    </xf>
    <xf numFmtId="0" fontId="16" fillId="8" borderId="1" xfId="0" applyFont="1" applyFill="1" applyBorder="1" applyAlignment="1"/>
    <xf numFmtId="0" fontId="13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/>
    <xf numFmtId="2" fontId="16" fillId="0" borderId="1" xfId="0" applyNumberFormat="1" applyFont="1" applyBorder="1" applyAlignment="1"/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/>
    <xf numFmtId="0" fontId="16" fillId="0" borderId="6" xfId="0" applyFont="1" applyBorder="1" applyAlignment="1">
      <alignment horizontal="center" vertical="center"/>
    </xf>
    <xf numFmtId="2" fontId="16" fillId="11" borderId="1" xfId="0" applyNumberFormat="1" applyFont="1" applyFill="1" applyBorder="1" applyAlignment="1"/>
    <xf numFmtId="0" fontId="16" fillId="0" borderId="9" xfId="0" applyFont="1" applyBorder="1" applyAlignment="1">
      <alignment horizontal="center" vertical="center"/>
    </xf>
    <xf numFmtId="0" fontId="19" fillId="0" borderId="1" xfId="0" applyFont="1" applyBorder="1" applyAlignment="1"/>
    <xf numFmtId="2" fontId="19" fillId="0" borderId="1" xfId="0" applyNumberFormat="1" applyFont="1" applyBorder="1" applyAlignment="1"/>
    <xf numFmtId="0" fontId="16" fillId="0" borderId="3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10" fontId="16" fillId="0" borderId="1" xfId="52" applyNumberFormat="1" applyFont="1" applyBorder="1" applyAlignment="1"/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183" fontId="16" fillId="0" borderId="1" xfId="52" applyNumberFormat="1" applyFont="1" applyBorder="1" applyAlignment="1"/>
    <xf numFmtId="176" fontId="16" fillId="0" borderId="1" xfId="0" applyNumberFormat="1" applyFont="1" applyBorder="1" applyAlignment="1"/>
    <xf numFmtId="0" fontId="16" fillId="0" borderId="8" xfId="0" applyFont="1" applyBorder="1" applyAlignment="1">
      <alignment horizontal="center" vertical="center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Accent6" xfId="49"/>
    <cellStyle name="40% - 强调文字颜色 2 2" xfId="50"/>
    <cellStyle name="Accent6" xfId="51"/>
    <cellStyle name="百分比 2" xfId="52"/>
    <cellStyle name="百分比 3" xfId="53"/>
    <cellStyle name="百分比 4" xfId="54"/>
    <cellStyle name="常规 2" xfId="55"/>
    <cellStyle name="常规 2 2" xfId="56"/>
    <cellStyle name="常规 2 2 2" xfId="57"/>
    <cellStyle name="常规 3" xfId="58"/>
    <cellStyle name="常规 3 2" xfId="59"/>
    <cellStyle name="常规 3 3" xfId="60"/>
    <cellStyle name="常规 4" xfId="61"/>
    <cellStyle name="常规 4 2" xfId="62"/>
    <cellStyle name="常规 4 3" xfId="63"/>
    <cellStyle name="常规 5" xfId="64"/>
    <cellStyle name="常规 6" xfId="65"/>
    <cellStyle name="常规 6 2" xfId="66"/>
    <cellStyle name="常规 7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B1:U40"/>
  <sheetViews>
    <sheetView workbookViewId="0">
      <selection activeCell="M5" sqref="M5"/>
    </sheetView>
  </sheetViews>
  <sheetFormatPr defaultColWidth="9" defaultRowHeight="18" customHeight="1"/>
  <cols>
    <col min="1" max="1" width="9.25" customWidth="1"/>
    <col min="2" max="2" width="5.125" customWidth="1"/>
    <col min="3" max="3" width="17" customWidth="1"/>
    <col min="4" max="4" width="21.375" customWidth="1"/>
    <col min="5" max="6" width="15" customWidth="1"/>
    <col min="7" max="7" width="8.25" customWidth="1"/>
    <col min="8" max="9" width="18.625" customWidth="1"/>
    <col min="10" max="11" width="10.625" customWidth="1"/>
    <col min="12" max="12" width="18.625" customWidth="1"/>
    <col min="13" max="13" width="17.5" customWidth="1"/>
    <col min="14" max="16" width="10.25" style="76" customWidth="1"/>
    <col min="17" max="17" width="11.875" style="76" hidden="1" customWidth="1"/>
    <col min="18" max="18" width="11.375" hidden="1" customWidth="1"/>
    <col min="19" max="20" width="8.625" hidden="1" customWidth="1"/>
    <col min="21" max="21" width="12.625" style="77" hidden="1" customWidth="1"/>
    <col min="22" max="22" width="8" hidden="1" customWidth="1"/>
    <col min="23" max="23" width="14" customWidth="1"/>
    <col min="24" max="24" width="18.75" customWidth="1"/>
    <col min="25" max="25" width="8.625" customWidth="1"/>
    <col min="26" max="26" width="10.5" customWidth="1"/>
    <col min="27" max="27" width="13.875" customWidth="1"/>
    <col min="28" max="28" width="14.375" customWidth="1"/>
    <col min="30" max="33" width="12.625" customWidth="1"/>
    <col min="34" max="34" width="18.625" customWidth="1"/>
    <col min="35" max="36" width="12.625" customWidth="1"/>
    <col min="37" max="37" width="18.625" customWidth="1"/>
  </cols>
  <sheetData>
    <row r="1" ht="28" customHeight="1" spans="2:21">
      <c r="B1" s="176" t="s">
        <v>0</v>
      </c>
      <c r="C1" s="177"/>
      <c r="D1" s="177"/>
      <c r="E1" s="177"/>
      <c r="F1" s="177"/>
      <c r="G1" s="177"/>
      <c r="O1"/>
      <c r="P1"/>
      <c r="Q1"/>
      <c r="U1"/>
    </row>
    <row r="2" customHeight="1" spans="2:21">
      <c r="B2" s="178" t="s">
        <v>1</v>
      </c>
      <c r="C2" s="178"/>
      <c r="D2" s="178"/>
      <c r="E2" s="179" t="s">
        <v>2</v>
      </c>
      <c r="F2" s="180" t="s">
        <v>3</v>
      </c>
      <c r="G2" s="178" t="s">
        <v>4</v>
      </c>
      <c r="H2" t="s">
        <v>5</v>
      </c>
      <c r="I2" t="s">
        <v>6</v>
      </c>
      <c r="O2"/>
      <c r="P2"/>
      <c r="Q2"/>
      <c r="U2"/>
    </row>
    <row r="3" customHeight="1" spans="2:21">
      <c r="B3" s="181" t="s">
        <v>7</v>
      </c>
      <c r="C3" s="181"/>
      <c r="D3" s="181"/>
      <c r="E3" s="182">
        <v>54687.96</v>
      </c>
      <c r="F3" s="182">
        <f>E3</f>
        <v>54687.96</v>
      </c>
      <c r="G3" s="183" t="s">
        <v>8</v>
      </c>
      <c r="J3" s="171"/>
      <c r="L3" s="172"/>
      <c r="O3"/>
      <c r="P3"/>
      <c r="Q3"/>
      <c r="U3"/>
    </row>
    <row r="4" customHeight="1" spans="2:21">
      <c r="B4" s="181" t="s">
        <v>9</v>
      </c>
      <c r="C4" s="181"/>
      <c r="D4" s="181"/>
      <c r="E4" s="182">
        <v>49194.5</v>
      </c>
      <c r="F4" s="182">
        <f>E4</f>
        <v>49194.5</v>
      </c>
      <c r="G4" s="183" t="s">
        <v>10</v>
      </c>
      <c r="O4"/>
      <c r="P4"/>
      <c r="Q4"/>
      <c r="U4"/>
    </row>
    <row r="5" customHeight="1" spans="2:21">
      <c r="B5" s="181" t="s">
        <v>11</v>
      </c>
      <c r="C5" s="181"/>
      <c r="D5" s="181"/>
      <c r="E5" s="182"/>
      <c r="F5" s="182">
        <f>F6+F22</f>
        <v>31700.18</v>
      </c>
      <c r="G5" s="184"/>
      <c r="O5"/>
      <c r="P5"/>
      <c r="U5"/>
    </row>
    <row r="6" customHeight="1" spans="2:21">
      <c r="B6" s="181" t="s">
        <v>12</v>
      </c>
      <c r="C6" s="181"/>
      <c r="D6" s="181"/>
      <c r="E6" s="182"/>
      <c r="F6" s="182">
        <f>SUM(F7:F20)</f>
        <v>31232.5</v>
      </c>
      <c r="G6" s="184"/>
      <c r="U6"/>
    </row>
    <row r="7" customHeight="1" spans="2:21">
      <c r="B7" s="185" t="s">
        <v>13</v>
      </c>
      <c r="C7" s="184" t="s">
        <v>14</v>
      </c>
      <c r="D7" s="184"/>
      <c r="E7" s="182"/>
      <c r="F7" s="186">
        <f>9385.67+5937.09</f>
        <v>15322.76</v>
      </c>
      <c r="G7" s="184"/>
      <c r="H7">
        <f>9385.67+5937.09</f>
        <v>15322.76</v>
      </c>
      <c r="L7" s="103"/>
      <c r="U7"/>
    </row>
    <row r="8" customHeight="1" spans="2:21">
      <c r="B8" s="187"/>
      <c r="C8" s="184" t="s">
        <v>15</v>
      </c>
      <c r="D8" s="184"/>
      <c r="E8" s="182"/>
      <c r="F8" s="84">
        <v>9992.9</v>
      </c>
      <c r="G8" s="184"/>
      <c r="H8">
        <f>5207.05+4785.85</f>
        <v>9992.9</v>
      </c>
      <c r="I8">
        <f>1077.74+993.5</f>
        <v>2071.24</v>
      </c>
      <c r="L8" s="103"/>
      <c r="U8"/>
    </row>
    <row r="9" customHeight="1" spans="2:21">
      <c r="B9" s="187"/>
      <c r="C9" s="184" t="s">
        <v>16</v>
      </c>
      <c r="D9" s="184"/>
      <c r="E9" s="182"/>
      <c r="F9" s="182">
        <v>0</v>
      </c>
      <c r="G9" s="184"/>
      <c r="L9" s="103"/>
      <c r="U9"/>
    </row>
    <row r="10" customHeight="1" spans="2:8">
      <c r="B10" s="187"/>
      <c r="C10" s="184" t="s">
        <v>17</v>
      </c>
      <c r="D10" s="184"/>
      <c r="E10" s="182"/>
      <c r="F10" s="182">
        <v>2858.74</v>
      </c>
      <c r="G10" s="184"/>
      <c r="H10">
        <v>2858.74</v>
      </c>
    </row>
    <row r="11" customHeight="1" spans="2:7">
      <c r="B11" s="187"/>
      <c r="C11" s="184" t="s">
        <v>18</v>
      </c>
      <c r="D11" s="184"/>
      <c r="E11" s="182"/>
      <c r="F11" s="182">
        <v>160.59</v>
      </c>
      <c r="G11" s="184"/>
    </row>
    <row r="12" customHeight="1" spans="2:9">
      <c r="B12" s="187"/>
      <c r="C12" s="184" t="s">
        <v>19</v>
      </c>
      <c r="D12" s="184"/>
      <c r="E12" s="182"/>
      <c r="F12" s="84">
        <v>2871.59</v>
      </c>
      <c r="G12" s="184"/>
      <c r="H12">
        <v>2871.59</v>
      </c>
      <c r="I12">
        <v>948.36</v>
      </c>
    </row>
    <row r="13" customHeight="1" spans="2:7">
      <c r="B13" s="187"/>
      <c r="C13" s="184" t="s">
        <v>20</v>
      </c>
      <c r="D13" s="184"/>
      <c r="E13" s="182"/>
      <c r="F13" s="84">
        <v>0</v>
      </c>
      <c r="G13" s="184"/>
    </row>
    <row r="14" customHeight="1" spans="2:9">
      <c r="B14" s="187"/>
      <c r="C14" s="184" t="s">
        <v>21</v>
      </c>
      <c r="D14" s="184"/>
      <c r="E14" s="182"/>
      <c r="F14" s="182">
        <v>25.92</v>
      </c>
      <c r="G14" s="184"/>
      <c r="H14">
        <v>25.92</v>
      </c>
      <c r="I14">
        <v>45.05</v>
      </c>
    </row>
    <row r="15" hidden="1" customHeight="1" spans="2:7">
      <c r="B15" s="187"/>
      <c r="C15" s="184" t="s">
        <v>22</v>
      </c>
      <c r="D15" s="184"/>
      <c r="E15" s="182"/>
      <c r="F15" s="182"/>
      <c r="G15" s="184"/>
    </row>
    <row r="16" hidden="1" customHeight="1" spans="2:7">
      <c r="B16" s="187"/>
      <c r="C16" s="184" t="s">
        <v>23</v>
      </c>
      <c r="D16" s="184"/>
      <c r="E16" s="182"/>
      <c r="F16" s="182"/>
      <c r="G16" s="184"/>
    </row>
    <row r="17" hidden="1" customHeight="1" spans="2:7">
      <c r="B17" s="187"/>
      <c r="C17" s="184" t="s">
        <v>24</v>
      </c>
      <c r="D17" s="184"/>
      <c r="E17" s="182"/>
      <c r="F17" s="182"/>
      <c r="G17" s="184"/>
    </row>
    <row r="18" hidden="1" customHeight="1" spans="2:7">
      <c r="B18" s="187"/>
      <c r="C18" s="184" t="s">
        <v>25</v>
      </c>
      <c r="D18" s="184"/>
      <c r="E18" s="182"/>
      <c r="F18" s="182"/>
      <c r="G18" s="184"/>
    </row>
    <row r="19" hidden="1" customHeight="1" spans="2:7">
      <c r="B19" s="187"/>
      <c r="C19" s="184" t="s">
        <v>26</v>
      </c>
      <c r="D19" s="184"/>
      <c r="E19" s="182"/>
      <c r="F19" s="182"/>
      <c r="G19" s="184"/>
    </row>
    <row r="20" hidden="1" customHeight="1" spans="2:7">
      <c r="B20" s="187"/>
      <c r="C20" s="184" t="s">
        <v>27</v>
      </c>
      <c r="D20" s="184"/>
      <c r="E20" s="182"/>
      <c r="F20" s="182"/>
      <c r="G20" s="184"/>
    </row>
    <row r="21" customHeight="1" spans="2:7">
      <c r="B21" s="181" t="s">
        <v>28</v>
      </c>
      <c r="C21" s="181"/>
      <c r="D21" s="181"/>
      <c r="E21" s="182"/>
      <c r="F21" s="182">
        <f>F6</f>
        <v>31232.5</v>
      </c>
      <c r="G21" s="184"/>
    </row>
    <row r="22" customHeight="1" spans="2:7">
      <c r="B22" s="181" t="s">
        <v>29</v>
      </c>
      <c r="C22" s="181"/>
      <c r="D22" s="181"/>
      <c r="E22" s="182"/>
      <c r="F22" s="182">
        <f>F23</f>
        <v>467.68</v>
      </c>
      <c r="G22" s="184"/>
    </row>
    <row r="23" customHeight="1" spans="2:7">
      <c r="B23" s="185" t="s">
        <v>13</v>
      </c>
      <c r="C23" s="190" t="s">
        <v>30</v>
      </c>
      <c r="D23" s="191"/>
      <c r="E23" s="192"/>
      <c r="F23" s="182">
        <v>467.68</v>
      </c>
      <c r="G23" s="184"/>
    </row>
    <row r="24" hidden="1" customHeight="1" spans="2:7">
      <c r="B24" s="187"/>
      <c r="C24" s="193"/>
      <c r="D24" s="194"/>
      <c r="E24" s="192"/>
      <c r="F24" s="192"/>
      <c r="G24" s="184"/>
    </row>
    <row r="25" hidden="1" customHeight="1" spans="2:7">
      <c r="B25" s="187"/>
      <c r="C25" s="195"/>
      <c r="D25" s="196"/>
      <c r="E25" s="192"/>
      <c r="F25" s="192"/>
      <c r="G25" s="184"/>
    </row>
    <row r="26" customHeight="1" spans="2:7">
      <c r="B26" s="197" t="s">
        <v>31</v>
      </c>
      <c r="C26" s="197"/>
      <c r="D26" s="197"/>
      <c r="E26" s="192"/>
      <c r="F26" s="182">
        <v>9866.59</v>
      </c>
      <c r="G26" s="184"/>
    </row>
    <row r="27" customHeight="1" spans="2:7">
      <c r="B27" s="197" t="s">
        <v>32</v>
      </c>
      <c r="C27" s="197"/>
      <c r="D27" s="197"/>
      <c r="E27" s="192"/>
      <c r="F27" s="192">
        <f>F26/E3</f>
        <v>0.180416128156911</v>
      </c>
      <c r="G27" s="184"/>
    </row>
    <row r="28" customHeight="1" spans="2:7">
      <c r="B28" s="197" t="s">
        <v>33</v>
      </c>
      <c r="C28" s="197"/>
      <c r="D28" s="197"/>
      <c r="E28" s="192"/>
      <c r="F28" s="198">
        <f>F21/E3</f>
        <v>0.571103767630023</v>
      </c>
      <c r="G28" s="184"/>
    </row>
    <row r="29" customHeight="1" spans="2:7">
      <c r="B29" s="181" t="s">
        <v>34</v>
      </c>
      <c r="C29" s="181"/>
      <c r="D29" s="181"/>
      <c r="E29" s="192"/>
      <c r="F29" s="192">
        <v>0.3023</v>
      </c>
      <c r="G29" s="184"/>
    </row>
    <row r="30" customHeight="1" spans="2:15">
      <c r="B30" s="181" t="s">
        <v>35</v>
      </c>
      <c r="C30" s="181"/>
      <c r="D30" s="181"/>
      <c r="E30" s="182"/>
      <c r="F30" s="182"/>
      <c r="G30" s="184"/>
      <c r="O30" s="104"/>
    </row>
    <row r="31" hidden="1" customHeight="1" spans="2:7">
      <c r="B31" s="185" t="s">
        <v>13</v>
      </c>
      <c r="C31" s="184" t="s">
        <v>36</v>
      </c>
      <c r="D31" s="184"/>
      <c r="E31" s="182"/>
      <c r="F31" s="182"/>
      <c r="G31" s="184"/>
    </row>
    <row r="32" hidden="1" customHeight="1" spans="2:15">
      <c r="B32" s="200"/>
      <c r="C32" s="184" t="s">
        <v>37</v>
      </c>
      <c r="D32" s="184"/>
      <c r="E32" s="182"/>
      <c r="F32" s="182"/>
      <c r="G32" s="184"/>
      <c r="O32" s="104"/>
    </row>
    <row r="33" customHeight="1" spans="13:16">
      <c r="M33" s="105"/>
      <c r="N33" s="104"/>
      <c r="O33" s="105"/>
      <c r="P33" s="104"/>
    </row>
    <row r="34" customHeight="1" spans="13:16">
      <c r="M34" s="104"/>
      <c r="N34" s="104"/>
      <c r="O34" s="104"/>
      <c r="P34" s="104"/>
    </row>
    <row r="35" customHeight="1" spans="13:16">
      <c r="M35" s="76"/>
      <c r="N35" s="104"/>
      <c r="P35" s="104"/>
    </row>
    <row r="36" customHeight="1" spans="13:16">
      <c r="M36" s="104"/>
      <c r="N36" s="104"/>
      <c r="O36" s="104"/>
      <c r="P36" s="104"/>
    </row>
    <row r="37" customHeight="1" spans="13:16">
      <c r="M37" s="104"/>
      <c r="N37" s="104"/>
      <c r="O37" s="104"/>
      <c r="P37" s="104"/>
    </row>
    <row r="38" customHeight="1" spans="13:16">
      <c r="M38" s="104"/>
      <c r="N38" s="104"/>
      <c r="O38" s="104"/>
      <c r="P38" s="104"/>
    </row>
    <row r="39" customHeight="1" spans="13:16">
      <c r="M39" s="104"/>
      <c r="N39" s="104"/>
      <c r="O39" s="104"/>
      <c r="P39" s="104"/>
    </row>
    <row r="40" customHeight="1" spans="13:16">
      <c r="M40" s="104"/>
      <c r="N40" s="104"/>
      <c r="O40" s="104"/>
      <c r="P40" s="104"/>
    </row>
  </sheetData>
  <mergeCells count="35">
    <mergeCell ref="B1:G1"/>
    <mergeCell ref="B2:D2"/>
    <mergeCell ref="B3:D3"/>
    <mergeCell ref="B4:D4"/>
    <mergeCell ref="B5:D5"/>
    <mergeCell ref="B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D21"/>
    <mergeCell ref="B22:D22"/>
    <mergeCell ref="C23:D23"/>
    <mergeCell ref="C24:D24"/>
    <mergeCell ref="C25:D25"/>
    <mergeCell ref="B26:D26"/>
    <mergeCell ref="B27:D27"/>
    <mergeCell ref="B28:D28"/>
    <mergeCell ref="B29:D29"/>
    <mergeCell ref="B30:D30"/>
    <mergeCell ref="C31:D31"/>
    <mergeCell ref="C32:D32"/>
    <mergeCell ref="B7:B20"/>
    <mergeCell ref="B23:B25"/>
    <mergeCell ref="B31:B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B1:U40"/>
  <sheetViews>
    <sheetView workbookViewId="0">
      <selection activeCell="I30" sqref="I30"/>
    </sheetView>
  </sheetViews>
  <sheetFormatPr defaultColWidth="9" defaultRowHeight="18" customHeight="1"/>
  <cols>
    <col min="1" max="1" width="9.25" customWidth="1"/>
    <col min="2" max="2" width="5.125" customWidth="1"/>
    <col min="3" max="3" width="17" customWidth="1"/>
    <col min="4" max="4" width="21.375" customWidth="1"/>
    <col min="5" max="6" width="15" customWidth="1"/>
    <col min="7" max="7" width="8.25" customWidth="1"/>
    <col min="8" max="9" width="18.625" customWidth="1"/>
    <col min="10" max="11" width="10.625" customWidth="1"/>
    <col min="12" max="12" width="18.625" customWidth="1"/>
    <col min="13" max="13" width="17.5" customWidth="1"/>
    <col min="14" max="16" width="10.25" style="76" customWidth="1"/>
    <col min="17" max="17" width="11.875" style="76" hidden="1" customWidth="1"/>
    <col min="18" max="18" width="11.375" hidden="1" customWidth="1"/>
    <col min="19" max="20" width="8.625" hidden="1" customWidth="1"/>
    <col min="21" max="21" width="12.625" style="77" hidden="1" customWidth="1"/>
    <col min="22" max="22" width="8" hidden="1" customWidth="1"/>
    <col min="23" max="23" width="14" customWidth="1"/>
    <col min="24" max="24" width="18.75" customWidth="1"/>
    <col min="25" max="25" width="8.625" customWidth="1"/>
    <col min="26" max="26" width="10.5" customWidth="1"/>
    <col min="27" max="27" width="13.875" customWidth="1"/>
    <col min="28" max="28" width="14.375" customWidth="1"/>
    <col min="30" max="33" width="12.625" customWidth="1"/>
    <col min="34" max="34" width="18.625" customWidth="1"/>
    <col min="35" max="36" width="12.625" customWidth="1"/>
    <col min="37" max="37" width="18.625" customWidth="1"/>
  </cols>
  <sheetData>
    <row r="1" ht="28" customHeight="1" spans="2:21">
      <c r="B1" s="176" t="s">
        <v>38</v>
      </c>
      <c r="C1" s="177"/>
      <c r="D1" s="177"/>
      <c r="E1" s="177"/>
      <c r="F1" s="177"/>
      <c r="G1" s="177"/>
      <c r="O1"/>
      <c r="P1"/>
      <c r="Q1"/>
      <c r="U1"/>
    </row>
    <row r="2" customHeight="1" spans="2:21">
      <c r="B2" s="178" t="s">
        <v>1</v>
      </c>
      <c r="C2" s="178"/>
      <c r="D2" s="178"/>
      <c r="E2" s="179" t="s">
        <v>2</v>
      </c>
      <c r="F2" s="180" t="s">
        <v>3</v>
      </c>
      <c r="G2" s="178" t="s">
        <v>4</v>
      </c>
      <c r="O2"/>
      <c r="P2"/>
      <c r="Q2"/>
      <c r="U2"/>
    </row>
    <row r="3" customHeight="1" spans="2:21">
      <c r="B3" s="181" t="s">
        <v>7</v>
      </c>
      <c r="C3" s="181"/>
      <c r="D3" s="181"/>
      <c r="E3" s="182">
        <v>54687.96</v>
      </c>
      <c r="F3" s="182">
        <f>E3</f>
        <v>54687.96</v>
      </c>
      <c r="G3" s="183" t="s">
        <v>8</v>
      </c>
      <c r="J3" s="171"/>
      <c r="L3" s="172"/>
      <c r="O3"/>
      <c r="P3"/>
      <c r="Q3"/>
      <c r="U3"/>
    </row>
    <row r="4" customHeight="1" spans="2:21">
      <c r="B4" s="181" t="s">
        <v>9</v>
      </c>
      <c r="C4" s="181"/>
      <c r="D4" s="181"/>
      <c r="E4" s="182">
        <v>49194.5</v>
      </c>
      <c r="F4" s="182">
        <f>E4</f>
        <v>49194.5</v>
      </c>
      <c r="G4" s="183" t="s">
        <v>10</v>
      </c>
      <c r="O4"/>
      <c r="P4"/>
      <c r="Q4"/>
      <c r="U4"/>
    </row>
    <row r="5" customHeight="1" spans="2:21">
      <c r="B5" s="181" t="s">
        <v>11</v>
      </c>
      <c r="C5" s="181"/>
      <c r="D5" s="181"/>
      <c r="E5" s="182"/>
      <c r="F5" s="182">
        <f>F6+F22</f>
        <v>44297.12</v>
      </c>
      <c r="G5" s="184"/>
      <c r="O5"/>
      <c r="P5"/>
      <c r="U5"/>
    </row>
    <row r="6" customHeight="1" spans="2:21">
      <c r="B6" s="181" t="s">
        <v>12</v>
      </c>
      <c r="C6" s="181"/>
      <c r="D6" s="181"/>
      <c r="E6" s="182"/>
      <c r="F6" s="182">
        <f>SUM(F7:F20)</f>
        <v>41875.13</v>
      </c>
      <c r="G6" s="184"/>
      <c r="U6"/>
    </row>
    <row r="7" customHeight="1" spans="2:21">
      <c r="B7" s="185" t="s">
        <v>13</v>
      </c>
      <c r="C7" s="184" t="s">
        <v>14</v>
      </c>
      <c r="D7" s="184"/>
      <c r="E7" s="182"/>
      <c r="F7" s="186">
        <f>9385.67+5937.09</f>
        <v>15322.76</v>
      </c>
      <c r="G7" s="184"/>
      <c r="L7" s="103"/>
      <c r="U7"/>
    </row>
    <row r="8" customHeight="1" spans="2:21">
      <c r="B8" s="187"/>
      <c r="C8" s="184" t="s">
        <v>15</v>
      </c>
      <c r="D8" s="184"/>
      <c r="E8" s="182"/>
      <c r="F8" s="84">
        <v>9992.9</v>
      </c>
      <c r="G8" s="184"/>
      <c r="L8" s="103"/>
      <c r="U8"/>
    </row>
    <row r="9" customHeight="1" spans="2:21">
      <c r="B9" s="187"/>
      <c r="C9" s="184" t="s">
        <v>16</v>
      </c>
      <c r="D9" s="184"/>
      <c r="E9" s="182"/>
      <c r="F9" s="182">
        <v>0</v>
      </c>
      <c r="G9" s="184"/>
      <c r="L9" s="103"/>
      <c r="U9"/>
    </row>
    <row r="10" customHeight="1" spans="2:7">
      <c r="B10" s="187"/>
      <c r="C10" s="184" t="s">
        <v>17</v>
      </c>
      <c r="D10" s="184"/>
      <c r="E10" s="182"/>
      <c r="F10" s="182">
        <v>2858.74</v>
      </c>
      <c r="G10" s="184"/>
    </row>
    <row r="11" customHeight="1" spans="2:7">
      <c r="B11" s="187"/>
      <c r="C11" s="184" t="s">
        <v>18</v>
      </c>
      <c r="D11" s="184"/>
      <c r="E11" s="182"/>
      <c r="F11" s="182">
        <v>160.59</v>
      </c>
      <c r="G11" s="184"/>
    </row>
    <row r="12" customHeight="1" spans="2:7">
      <c r="B12" s="187"/>
      <c r="C12" s="184" t="s">
        <v>19</v>
      </c>
      <c r="D12" s="184"/>
      <c r="E12" s="182"/>
      <c r="F12" s="84">
        <v>2871.59</v>
      </c>
      <c r="G12" s="184"/>
    </row>
    <row r="13" customHeight="1" spans="2:7">
      <c r="B13" s="187"/>
      <c r="C13" s="184" t="s">
        <v>20</v>
      </c>
      <c r="D13" s="184"/>
      <c r="E13" s="182"/>
      <c r="F13" s="84">
        <v>0</v>
      </c>
      <c r="G13" s="184"/>
    </row>
    <row r="14" customHeight="1" spans="2:7">
      <c r="B14" s="187"/>
      <c r="C14" s="184" t="s">
        <v>21</v>
      </c>
      <c r="D14" s="184"/>
      <c r="E14" s="182"/>
      <c r="F14" s="182">
        <v>25.92</v>
      </c>
      <c r="G14" s="184"/>
    </row>
    <row r="15" customHeight="1" spans="2:7">
      <c r="B15" s="187"/>
      <c r="C15" s="188" t="s">
        <v>39</v>
      </c>
      <c r="D15" s="188"/>
      <c r="E15" s="189"/>
      <c r="F15" s="189">
        <f>建设工程经济技术指标!F5</f>
        <v>3409.57</v>
      </c>
      <c r="G15" s="184"/>
    </row>
    <row r="16" customHeight="1" spans="2:7">
      <c r="B16" s="187"/>
      <c r="C16" s="188" t="s">
        <v>40</v>
      </c>
      <c r="D16" s="188"/>
      <c r="E16" s="189"/>
      <c r="F16" s="189">
        <f>建设工程经济技术指标!F6</f>
        <v>3839.04</v>
      </c>
      <c r="G16" s="184"/>
    </row>
    <row r="17" customHeight="1" spans="2:7">
      <c r="B17" s="187"/>
      <c r="C17" s="188" t="s">
        <v>41</v>
      </c>
      <c r="D17" s="188"/>
      <c r="E17" s="189"/>
      <c r="F17" s="189">
        <f>建设工程经济技术指标!F7</f>
        <v>3394.02</v>
      </c>
      <c r="G17" s="184"/>
    </row>
    <row r="18" hidden="1" customHeight="1" spans="2:7">
      <c r="B18" s="187"/>
      <c r="C18" s="184" t="s">
        <v>25</v>
      </c>
      <c r="D18" s="184"/>
      <c r="E18" s="182"/>
      <c r="F18" s="182"/>
      <c r="G18" s="184"/>
    </row>
    <row r="19" hidden="1" customHeight="1" spans="2:7">
      <c r="B19" s="187"/>
      <c r="C19" s="184" t="s">
        <v>26</v>
      </c>
      <c r="D19" s="184"/>
      <c r="E19" s="182"/>
      <c r="F19" s="182"/>
      <c r="G19" s="184"/>
    </row>
    <row r="20" hidden="1" customHeight="1" spans="2:7">
      <c r="B20" s="187"/>
      <c r="C20" s="184" t="s">
        <v>27</v>
      </c>
      <c r="D20" s="184"/>
      <c r="E20" s="182"/>
      <c r="F20" s="182"/>
      <c r="G20" s="184"/>
    </row>
    <row r="21" customHeight="1" spans="2:7">
      <c r="B21" s="181" t="s">
        <v>28</v>
      </c>
      <c r="C21" s="181"/>
      <c r="D21" s="181"/>
      <c r="E21" s="182"/>
      <c r="F21" s="182">
        <f>F6</f>
        <v>41875.13</v>
      </c>
      <c r="G21" s="184"/>
    </row>
    <row r="22" customHeight="1" spans="2:7">
      <c r="B22" s="181" t="s">
        <v>29</v>
      </c>
      <c r="C22" s="181"/>
      <c r="D22" s="181"/>
      <c r="E22" s="182"/>
      <c r="F22" s="182">
        <f>F23</f>
        <v>2421.99</v>
      </c>
      <c r="G22" s="184"/>
    </row>
    <row r="23" customHeight="1" spans="2:7">
      <c r="B23" s="185" t="s">
        <v>13</v>
      </c>
      <c r="C23" s="190" t="s">
        <v>42</v>
      </c>
      <c r="D23" s="191"/>
      <c r="E23" s="192"/>
      <c r="F23" s="182">
        <f>467.68+建设工程经济技术指标!F21</f>
        <v>2421.99</v>
      </c>
      <c r="G23" s="184"/>
    </row>
    <row r="24" hidden="1" customHeight="1" spans="2:7">
      <c r="B24" s="187"/>
      <c r="C24" s="193"/>
      <c r="D24" s="194"/>
      <c r="E24" s="192"/>
      <c r="F24" s="192"/>
      <c r="G24" s="184"/>
    </row>
    <row r="25" hidden="1" customHeight="1" spans="2:7">
      <c r="B25" s="187"/>
      <c r="C25" s="195"/>
      <c r="D25" s="196"/>
      <c r="E25" s="192"/>
      <c r="F25" s="192"/>
      <c r="G25" s="184"/>
    </row>
    <row r="26" customHeight="1" spans="2:7">
      <c r="B26" s="197" t="s">
        <v>31</v>
      </c>
      <c r="C26" s="197"/>
      <c r="D26" s="197"/>
      <c r="E26" s="192"/>
      <c r="F26" s="182">
        <f>9866.59+建设工程经济技术指标!F24</f>
        <v>11697.74</v>
      </c>
      <c r="G26" s="184"/>
    </row>
    <row r="27" customHeight="1" spans="2:7">
      <c r="B27" s="197" t="s">
        <v>32</v>
      </c>
      <c r="C27" s="197"/>
      <c r="D27" s="197"/>
      <c r="E27" s="192"/>
      <c r="F27" s="192">
        <f>F26/E3</f>
        <v>0.213899732226252</v>
      </c>
      <c r="G27" s="184"/>
    </row>
    <row r="28" customHeight="1" spans="2:7">
      <c r="B28" s="197" t="s">
        <v>33</v>
      </c>
      <c r="C28" s="197"/>
      <c r="D28" s="197"/>
      <c r="E28" s="192"/>
      <c r="F28" s="198">
        <f>F21/E3</f>
        <v>0.765710222140303</v>
      </c>
      <c r="G28" s="184"/>
    </row>
    <row r="29" customHeight="1" spans="2:7">
      <c r="B29" s="181" t="s">
        <v>34</v>
      </c>
      <c r="C29" s="181"/>
      <c r="D29" s="181"/>
      <c r="E29" s="192"/>
      <c r="F29" s="192">
        <v>0.3023</v>
      </c>
      <c r="G29" s="184"/>
    </row>
    <row r="30" customHeight="1" spans="2:15">
      <c r="B30" s="181" t="s">
        <v>35</v>
      </c>
      <c r="C30" s="181"/>
      <c r="D30" s="181"/>
      <c r="E30" s="182"/>
      <c r="F30" s="199">
        <f>建设工程经济技术指标!F25</f>
        <v>32.70297</v>
      </c>
      <c r="G30" s="184"/>
      <c r="O30" s="104"/>
    </row>
    <row r="31" hidden="1" customHeight="1" spans="2:7">
      <c r="B31" s="99" t="s">
        <v>13</v>
      </c>
      <c r="C31" s="100" t="s">
        <v>36</v>
      </c>
      <c r="D31" s="100"/>
      <c r="E31" s="101"/>
      <c r="F31" s="101"/>
      <c r="G31" s="100"/>
    </row>
    <row r="32" hidden="1" customHeight="1" spans="2:15">
      <c r="B32" s="102"/>
      <c r="C32" s="100" t="s">
        <v>37</v>
      </c>
      <c r="D32" s="100"/>
      <c r="E32" s="101"/>
      <c r="F32" s="101"/>
      <c r="G32" s="100"/>
      <c r="O32" s="104"/>
    </row>
    <row r="33" customHeight="1" spans="13:16">
      <c r="M33" s="105"/>
      <c r="N33" s="104"/>
      <c r="O33" s="105"/>
      <c r="P33" s="104"/>
    </row>
    <row r="34" customHeight="1" spans="13:16">
      <c r="M34" s="104"/>
      <c r="N34" s="104"/>
      <c r="O34" s="104"/>
      <c r="P34" s="104"/>
    </row>
    <row r="35" customHeight="1" spans="13:16">
      <c r="M35" s="76"/>
      <c r="N35" s="104"/>
      <c r="P35" s="104"/>
    </row>
    <row r="36" customHeight="1" spans="13:16">
      <c r="M36" s="104"/>
      <c r="N36" s="104"/>
      <c r="O36" s="104"/>
      <c r="P36" s="104"/>
    </row>
    <row r="37" customHeight="1" spans="13:16">
      <c r="M37" s="104"/>
      <c r="N37" s="104"/>
      <c r="O37" s="104"/>
      <c r="P37" s="104"/>
    </row>
    <row r="38" customHeight="1" spans="13:16">
      <c r="M38" s="104"/>
      <c r="N38" s="104"/>
      <c r="O38" s="104"/>
      <c r="P38" s="104"/>
    </row>
    <row r="39" customHeight="1" spans="13:16">
      <c r="M39" s="104"/>
      <c r="N39" s="104"/>
      <c r="O39" s="104"/>
      <c r="P39" s="104"/>
    </row>
    <row r="40" customHeight="1" spans="13:16">
      <c r="M40" s="104"/>
      <c r="N40" s="104"/>
      <c r="O40" s="104"/>
      <c r="P40" s="104"/>
    </row>
  </sheetData>
  <mergeCells count="35">
    <mergeCell ref="B1:G1"/>
    <mergeCell ref="B2:D2"/>
    <mergeCell ref="B3:D3"/>
    <mergeCell ref="B4:D4"/>
    <mergeCell ref="B5:D5"/>
    <mergeCell ref="B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D21"/>
    <mergeCell ref="B22:D22"/>
    <mergeCell ref="C23:D23"/>
    <mergeCell ref="C24:D24"/>
    <mergeCell ref="C25:D25"/>
    <mergeCell ref="B26:D26"/>
    <mergeCell ref="B27:D27"/>
    <mergeCell ref="B28:D28"/>
    <mergeCell ref="B29:D29"/>
    <mergeCell ref="B30:D30"/>
    <mergeCell ref="C31:D31"/>
    <mergeCell ref="C32:D32"/>
    <mergeCell ref="B7:B20"/>
    <mergeCell ref="B23:B25"/>
    <mergeCell ref="B31:B3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B1:X49"/>
  <sheetViews>
    <sheetView zoomScale="85" zoomScaleNormal="85" workbookViewId="0">
      <selection activeCell="L8" sqref="L8"/>
    </sheetView>
  </sheetViews>
  <sheetFormatPr defaultColWidth="9" defaultRowHeight="18" customHeight="1"/>
  <cols>
    <col min="1" max="1" width="9.25" customWidth="1"/>
    <col min="2" max="4" width="5.125" customWidth="1"/>
    <col min="5" max="5" width="17" customWidth="1"/>
    <col min="6" max="6" width="15.75" customWidth="1"/>
    <col min="7" max="7" width="9.75" customWidth="1"/>
    <col min="8" max="8" width="9.75" style="111" customWidth="1"/>
    <col min="9" max="9" width="5.625" customWidth="1"/>
    <col min="10" max="10" width="7.5" customWidth="1"/>
    <col min="11" max="12" width="18.625" customWidth="1"/>
    <col min="13" max="14" width="10.625" customWidth="1"/>
    <col min="15" max="15" width="18.625" customWidth="1"/>
    <col min="16" max="16" width="17.5" customWidth="1"/>
    <col min="17" max="19" width="10.25" style="76" customWidth="1"/>
    <col min="20" max="20" width="11.875" style="76" hidden="1" customWidth="1"/>
    <col min="21" max="21" width="11.375" hidden="1" customWidth="1"/>
    <col min="22" max="23" width="8.625" hidden="1" customWidth="1"/>
    <col min="24" max="24" width="12.625" style="77" hidden="1" customWidth="1"/>
    <col min="25" max="25" width="8" hidden="1" customWidth="1"/>
    <col min="26" max="26" width="14" customWidth="1"/>
    <col min="27" max="27" width="18.75" customWidth="1"/>
    <col min="28" max="28" width="8.625" customWidth="1"/>
    <col min="29" max="29" width="10.5" customWidth="1"/>
    <col min="30" max="30" width="13.875" customWidth="1"/>
    <col min="31" max="31" width="14.375" customWidth="1"/>
    <col min="33" max="36" width="12.625" customWidth="1"/>
    <col min="37" max="37" width="18.625" customWidth="1"/>
    <col min="38" max="39" width="12.625" customWidth="1"/>
    <col min="40" max="40" width="18.625" customWidth="1"/>
  </cols>
  <sheetData>
    <row r="1" ht="28" customHeight="1" spans="2:24">
      <c r="B1" s="112" t="s">
        <v>43</v>
      </c>
      <c r="C1" s="112"/>
      <c r="D1" s="112"/>
      <c r="E1" s="113"/>
      <c r="F1" s="113"/>
      <c r="G1" s="113"/>
      <c r="H1" s="113"/>
      <c r="I1" s="113"/>
      <c r="J1" s="113"/>
      <c r="R1"/>
      <c r="S1"/>
      <c r="T1"/>
      <c r="X1"/>
    </row>
    <row r="2" customHeight="1" spans="2:24">
      <c r="B2" s="114" t="s">
        <v>1</v>
      </c>
      <c r="C2" s="114"/>
      <c r="D2" s="114"/>
      <c r="E2" s="114"/>
      <c r="F2" s="114"/>
      <c r="G2" s="115" t="s">
        <v>44</v>
      </c>
      <c r="H2" s="116" t="s">
        <v>45</v>
      </c>
      <c r="I2" s="116" t="s">
        <v>46</v>
      </c>
      <c r="J2" s="114" t="s">
        <v>4</v>
      </c>
      <c r="R2"/>
      <c r="S2"/>
      <c r="T2"/>
      <c r="X2"/>
    </row>
    <row r="3" customHeight="1" spans="2:24">
      <c r="B3" s="117" t="s">
        <v>47</v>
      </c>
      <c r="C3" s="117"/>
      <c r="D3" s="117"/>
      <c r="E3" s="117"/>
      <c r="F3" s="117"/>
      <c r="G3" s="118">
        <v>54687.96</v>
      </c>
      <c r="H3" s="119">
        <f>G3</f>
        <v>54687.96</v>
      </c>
      <c r="I3" s="119" t="s">
        <v>48</v>
      </c>
      <c r="J3" s="170" t="s">
        <v>8</v>
      </c>
      <c r="M3" s="171"/>
      <c r="O3" s="172"/>
      <c r="R3"/>
      <c r="S3"/>
      <c r="T3"/>
      <c r="X3"/>
    </row>
    <row r="4" customHeight="1" spans="2:24">
      <c r="B4" s="117" t="s">
        <v>9</v>
      </c>
      <c r="C4" s="117"/>
      <c r="D4" s="117"/>
      <c r="E4" s="117"/>
      <c r="F4" s="117"/>
      <c r="G4" s="118">
        <v>49194.5</v>
      </c>
      <c r="H4" s="119">
        <f>G4</f>
        <v>49194.5</v>
      </c>
      <c r="I4" s="119" t="s">
        <v>48</v>
      </c>
      <c r="J4" s="170" t="s">
        <v>10</v>
      </c>
      <c r="R4"/>
      <c r="S4"/>
      <c r="T4"/>
      <c r="X4"/>
    </row>
    <row r="5" customHeight="1" spans="2:24">
      <c r="B5" s="120" t="s">
        <v>49</v>
      </c>
      <c r="C5" s="120"/>
      <c r="D5" s="120"/>
      <c r="E5" s="120"/>
      <c r="F5" s="120"/>
      <c r="G5" s="121"/>
      <c r="H5" s="122">
        <f>H6+H23</f>
        <v>44555.48</v>
      </c>
      <c r="I5" s="122" t="s">
        <v>48</v>
      </c>
      <c r="J5" s="173"/>
      <c r="R5"/>
      <c r="S5"/>
      <c r="X5"/>
    </row>
    <row r="6" customHeight="1" spans="2:24">
      <c r="B6" s="123" t="s">
        <v>13</v>
      </c>
      <c r="C6" s="124" t="s">
        <v>50</v>
      </c>
      <c r="D6" s="124"/>
      <c r="E6" s="124"/>
      <c r="F6" s="124"/>
      <c r="G6" s="121"/>
      <c r="H6" s="122">
        <f>H7+H16</f>
        <v>41875.13</v>
      </c>
      <c r="I6" s="122" t="s">
        <v>48</v>
      </c>
      <c r="J6" s="173"/>
      <c r="X6"/>
    </row>
    <row r="7" customHeight="1" spans="2:24">
      <c r="B7" s="125"/>
      <c r="C7" s="126" t="s">
        <v>13</v>
      </c>
      <c r="D7" s="124" t="s">
        <v>51</v>
      </c>
      <c r="E7" s="124"/>
      <c r="F7" s="124"/>
      <c r="G7" s="121"/>
      <c r="H7" s="122">
        <f>H8+H9+H10+H11+H12+H13+H14+H15</f>
        <v>31232.5</v>
      </c>
      <c r="I7" s="122" t="s">
        <v>48</v>
      </c>
      <c r="J7" s="173"/>
      <c r="X7"/>
    </row>
    <row r="8" customHeight="1" spans="2:24">
      <c r="B8" s="125"/>
      <c r="C8" s="126"/>
      <c r="D8" s="126" t="s">
        <v>13</v>
      </c>
      <c r="E8" s="127" t="s">
        <v>52</v>
      </c>
      <c r="F8" s="127"/>
      <c r="G8" s="121"/>
      <c r="H8" s="122">
        <f>9385.67+5937.09</f>
        <v>15322.76</v>
      </c>
      <c r="I8" s="122" t="s">
        <v>48</v>
      </c>
      <c r="J8" s="173"/>
      <c r="O8" s="103"/>
      <c r="X8"/>
    </row>
    <row r="9" customHeight="1" spans="2:24">
      <c r="B9" s="125"/>
      <c r="C9" s="126"/>
      <c r="D9" s="126"/>
      <c r="E9" s="127" t="s">
        <v>53</v>
      </c>
      <c r="F9" s="127"/>
      <c r="G9" s="121"/>
      <c r="H9" s="122">
        <v>9992.9</v>
      </c>
      <c r="I9" s="122" t="s">
        <v>48</v>
      </c>
      <c r="J9" s="173"/>
      <c r="O9" s="103"/>
      <c r="X9"/>
    </row>
    <row r="10" hidden="1" customHeight="1" spans="2:24">
      <c r="B10" s="125"/>
      <c r="C10" s="126"/>
      <c r="D10" s="126"/>
      <c r="E10" s="127" t="s">
        <v>54</v>
      </c>
      <c r="F10" s="127"/>
      <c r="G10" s="121"/>
      <c r="H10" s="122">
        <v>0</v>
      </c>
      <c r="I10" s="122" t="s">
        <v>48</v>
      </c>
      <c r="J10" s="173"/>
      <c r="O10" s="103"/>
      <c r="X10"/>
    </row>
    <row r="11" customHeight="1" spans="2:10">
      <c r="B11" s="125"/>
      <c r="C11" s="126"/>
      <c r="D11" s="126"/>
      <c r="E11" s="127" t="s">
        <v>55</v>
      </c>
      <c r="F11" s="127"/>
      <c r="G11" s="121"/>
      <c r="H11" s="122">
        <v>2858.74</v>
      </c>
      <c r="I11" s="122" t="s">
        <v>48</v>
      </c>
      <c r="J11" s="173"/>
    </row>
    <row r="12" customHeight="1" spans="2:10">
      <c r="B12" s="125"/>
      <c r="C12" s="126"/>
      <c r="D12" s="126"/>
      <c r="E12" s="127" t="s">
        <v>56</v>
      </c>
      <c r="F12" s="127"/>
      <c r="G12" s="121"/>
      <c r="H12" s="122">
        <v>160.59</v>
      </c>
      <c r="I12" s="122" t="s">
        <v>48</v>
      </c>
      <c r="J12" s="173"/>
    </row>
    <row r="13" customHeight="1" spans="2:10">
      <c r="B13" s="125"/>
      <c r="C13" s="126"/>
      <c r="D13" s="126"/>
      <c r="E13" s="127" t="s">
        <v>57</v>
      </c>
      <c r="F13" s="127"/>
      <c r="G13" s="121"/>
      <c r="H13" s="122">
        <v>2871.59</v>
      </c>
      <c r="I13" s="122" t="s">
        <v>48</v>
      </c>
      <c r="J13" s="173"/>
    </row>
    <row r="14" hidden="1" customHeight="1" spans="2:10">
      <c r="B14" s="125"/>
      <c r="C14" s="126"/>
      <c r="D14" s="126"/>
      <c r="E14" s="127" t="s">
        <v>58</v>
      </c>
      <c r="F14" s="127"/>
      <c r="G14" s="121"/>
      <c r="H14" s="122">
        <v>0</v>
      </c>
      <c r="I14" s="122" t="s">
        <v>48</v>
      </c>
      <c r="J14" s="173"/>
    </row>
    <row r="15" customHeight="1" spans="2:10">
      <c r="B15" s="125"/>
      <c r="C15" s="126"/>
      <c r="D15" s="126"/>
      <c r="E15" s="127" t="s">
        <v>59</v>
      </c>
      <c r="F15" s="127"/>
      <c r="G15" s="121"/>
      <c r="H15" s="122">
        <v>25.92</v>
      </c>
      <c r="I15" s="122" t="s">
        <v>48</v>
      </c>
      <c r="J15" s="173"/>
    </row>
    <row r="16" customHeight="1" spans="2:10">
      <c r="B16" s="125"/>
      <c r="C16" s="126"/>
      <c r="D16" s="128" t="s">
        <v>60</v>
      </c>
      <c r="E16" s="128"/>
      <c r="F16" s="128"/>
      <c r="G16" s="121"/>
      <c r="H16" s="122">
        <f>H17+H18+H19</f>
        <v>10642.63</v>
      </c>
      <c r="I16" s="122" t="s">
        <v>48</v>
      </c>
      <c r="J16" s="173"/>
    </row>
    <row r="17" customHeight="1" spans="2:10">
      <c r="B17" s="125"/>
      <c r="C17" s="126"/>
      <c r="D17" s="126" t="s">
        <v>13</v>
      </c>
      <c r="E17" s="129" t="s">
        <v>61</v>
      </c>
      <c r="F17" s="129"/>
      <c r="G17" s="130"/>
      <c r="H17" s="131">
        <f>建设工程经济技术指标!F5</f>
        <v>3409.57</v>
      </c>
      <c r="I17" s="122" t="s">
        <v>48</v>
      </c>
      <c r="J17" s="173"/>
    </row>
    <row r="18" customHeight="1" spans="2:10">
      <c r="B18" s="125"/>
      <c r="C18" s="126"/>
      <c r="D18" s="126"/>
      <c r="E18" s="129" t="s">
        <v>62</v>
      </c>
      <c r="F18" s="129"/>
      <c r="G18" s="130"/>
      <c r="H18" s="131">
        <f>建设工程经济技术指标!F6</f>
        <v>3839.04</v>
      </c>
      <c r="I18" s="122" t="s">
        <v>48</v>
      </c>
      <c r="J18" s="173"/>
    </row>
    <row r="19" customHeight="1" spans="2:10">
      <c r="B19" s="125"/>
      <c r="C19" s="126"/>
      <c r="D19" s="126"/>
      <c r="E19" s="129" t="s">
        <v>63</v>
      </c>
      <c r="F19" s="129"/>
      <c r="G19" s="130"/>
      <c r="H19" s="131">
        <f>建设工程经济技术指标!F7</f>
        <v>3394.02</v>
      </c>
      <c r="I19" s="122" t="s">
        <v>48</v>
      </c>
      <c r="J19" s="173"/>
    </row>
    <row r="20" hidden="1" customHeight="1" spans="2:10">
      <c r="B20" s="125"/>
      <c r="C20" s="132"/>
      <c r="D20" s="126"/>
      <c r="E20" s="127" t="s">
        <v>25</v>
      </c>
      <c r="F20" s="127"/>
      <c r="G20" s="121"/>
      <c r="H20" s="122"/>
      <c r="I20" s="122" t="s">
        <v>48</v>
      </c>
      <c r="J20" s="173"/>
    </row>
    <row r="21" hidden="1" customHeight="1" spans="2:10">
      <c r="B21" s="125"/>
      <c r="C21" s="132"/>
      <c r="D21" s="126"/>
      <c r="E21" s="127" t="s">
        <v>26</v>
      </c>
      <c r="F21" s="127"/>
      <c r="G21" s="121"/>
      <c r="H21" s="122"/>
      <c r="I21" s="122" t="s">
        <v>48</v>
      </c>
      <c r="J21" s="173"/>
    </row>
    <row r="22" hidden="1" customHeight="1" spans="2:10">
      <c r="B22" s="125"/>
      <c r="C22" s="132"/>
      <c r="D22" s="126"/>
      <c r="E22" s="127" t="s">
        <v>27</v>
      </c>
      <c r="F22" s="127"/>
      <c r="G22" s="121"/>
      <c r="H22" s="122"/>
      <c r="I22" s="122" t="s">
        <v>48</v>
      </c>
      <c r="J22" s="173"/>
    </row>
    <row r="23" customHeight="1" spans="2:10">
      <c r="B23" s="125"/>
      <c r="C23" s="128" t="s">
        <v>64</v>
      </c>
      <c r="D23" s="128"/>
      <c r="E23" s="128"/>
      <c r="F23" s="128"/>
      <c r="G23" s="121"/>
      <c r="H23" s="122">
        <f>H24+H27</f>
        <v>2680.35</v>
      </c>
      <c r="I23" s="122" t="s">
        <v>48</v>
      </c>
      <c r="J23" s="173"/>
    </row>
    <row r="24" customHeight="1" spans="2:10">
      <c r="B24" s="125"/>
      <c r="C24" s="133" t="s">
        <v>13</v>
      </c>
      <c r="D24" s="128" t="s">
        <v>51</v>
      </c>
      <c r="E24" s="128"/>
      <c r="F24" s="128"/>
      <c r="G24" s="121"/>
      <c r="H24" s="122">
        <f>H25</f>
        <v>467.68</v>
      </c>
      <c r="I24" s="122" t="s">
        <v>48</v>
      </c>
      <c r="J24" s="173"/>
    </row>
    <row r="25" customHeight="1" spans="2:10">
      <c r="B25" s="125"/>
      <c r="C25" s="133"/>
      <c r="D25" s="126" t="s">
        <v>13</v>
      </c>
      <c r="E25" s="134" t="s">
        <v>59</v>
      </c>
      <c r="F25" s="134"/>
      <c r="G25" s="121"/>
      <c r="H25" s="122">
        <v>467.68</v>
      </c>
      <c r="I25" s="122" t="s">
        <v>48</v>
      </c>
      <c r="J25" s="173"/>
    </row>
    <row r="26" hidden="1" customHeight="1" spans="2:10">
      <c r="B26" s="125"/>
      <c r="C26" s="133"/>
      <c r="D26" s="126"/>
      <c r="E26" s="133"/>
      <c r="F26" s="133"/>
      <c r="G26" s="121"/>
      <c r="H26" s="122"/>
      <c r="I26" s="122" t="s">
        <v>48</v>
      </c>
      <c r="J26" s="173"/>
    </row>
    <row r="27" customHeight="1" spans="2:10">
      <c r="B27" s="125"/>
      <c r="C27" s="133"/>
      <c r="D27" s="128" t="s">
        <v>60</v>
      </c>
      <c r="E27" s="128"/>
      <c r="F27" s="128"/>
      <c r="G27" s="121"/>
      <c r="H27" s="122">
        <f>H28+H29</f>
        <v>2212.67</v>
      </c>
      <c r="I27" s="122" t="s">
        <v>48</v>
      </c>
      <c r="J27" s="173"/>
    </row>
    <row r="28" customHeight="1" spans="2:10">
      <c r="B28" s="125"/>
      <c r="C28" s="133"/>
      <c r="D28" s="123" t="s">
        <v>13</v>
      </c>
      <c r="E28" s="135" t="s">
        <v>65</v>
      </c>
      <c r="F28" s="136"/>
      <c r="G28" s="121"/>
      <c r="H28" s="122">
        <f>建设工程经济技术指标!F8</f>
        <v>258.36</v>
      </c>
      <c r="I28" s="122" t="s">
        <v>48</v>
      </c>
      <c r="J28" s="173"/>
    </row>
    <row r="29" customHeight="1" spans="2:10">
      <c r="B29" s="137"/>
      <c r="C29" s="133"/>
      <c r="D29" s="138"/>
      <c r="E29" s="134" t="s">
        <v>66</v>
      </c>
      <c r="F29" s="134"/>
      <c r="G29" s="121"/>
      <c r="H29" s="122">
        <f>建设工程经济技术指标!F21</f>
        <v>1954.31</v>
      </c>
      <c r="I29" s="122" t="s">
        <v>48</v>
      </c>
      <c r="J29" s="173"/>
    </row>
    <row r="30" hidden="1" customHeight="1" spans="2:10">
      <c r="B30" s="139" t="s">
        <v>28</v>
      </c>
      <c r="C30" s="139"/>
      <c r="D30" s="139"/>
      <c r="E30" s="139"/>
      <c r="F30" s="139"/>
      <c r="G30" s="140"/>
      <c r="H30" s="141"/>
      <c r="I30" s="141" t="s">
        <v>48</v>
      </c>
      <c r="J30" s="98"/>
    </row>
    <row r="31" hidden="1" customHeight="1" spans="2:10">
      <c r="B31" s="142" t="s">
        <v>29</v>
      </c>
      <c r="C31" s="142"/>
      <c r="D31" s="142"/>
      <c r="E31" s="142"/>
      <c r="F31" s="142"/>
      <c r="G31" s="140"/>
      <c r="H31" s="141"/>
      <c r="I31" s="141" t="s">
        <v>48</v>
      </c>
      <c r="J31" s="98"/>
    </row>
    <row r="32" hidden="1" customHeight="1" spans="2:10">
      <c r="B32" s="143" t="s">
        <v>13</v>
      </c>
      <c r="C32" s="144"/>
      <c r="D32" s="144"/>
      <c r="E32" s="145" t="s">
        <v>42</v>
      </c>
      <c r="F32" s="146"/>
      <c r="G32" s="147"/>
      <c r="H32" s="141"/>
      <c r="I32" s="141" t="s">
        <v>48</v>
      </c>
      <c r="J32" s="98"/>
    </row>
    <row r="33" hidden="1" customHeight="1" spans="2:10">
      <c r="B33" s="148"/>
      <c r="C33" s="149"/>
      <c r="D33" s="149"/>
      <c r="E33" s="150"/>
      <c r="F33" s="151"/>
      <c r="G33" s="147"/>
      <c r="H33" s="152"/>
      <c r="I33" s="141" t="s">
        <v>48</v>
      </c>
      <c r="J33" s="98"/>
    </row>
    <row r="34" hidden="1" customHeight="1" spans="2:10">
      <c r="B34" s="148"/>
      <c r="C34" s="149"/>
      <c r="D34" s="149"/>
      <c r="E34" s="153"/>
      <c r="F34" s="154"/>
      <c r="G34" s="147"/>
      <c r="H34" s="152"/>
      <c r="I34" s="141" t="s">
        <v>48</v>
      </c>
      <c r="J34" s="98"/>
    </row>
    <row r="35" customHeight="1" spans="2:10">
      <c r="B35" s="155" t="s">
        <v>67</v>
      </c>
      <c r="C35" s="155"/>
      <c r="D35" s="155"/>
      <c r="E35" s="155"/>
      <c r="F35" s="155"/>
      <c r="G35" s="156"/>
      <c r="H35" s="157">
        <f>9866.59+建设工程经济技术指标!F24</f>
        <v>11697.74</v>
      </c>
      <c r="I35" s="157" t="s">
        <v>48</v>
      </c>
      <c r="J35" s="174"/>
    </row>
    <row r="36" customHeight="1" spans="2:10">
      <c r="B36" s="155" t="s">
        <v>68</v>
      </c>
      <c r="C36" s="155"/>
      <c r="D36" s="155"/>
      <c r="E36" s="155"/>
      <c r="F36" s="155"/>
      <c r="G36" s="156"/>
      <c r="H36" s="158">
        <f>H35/G3</f>
        <v>0.213899732226252</v>
      </c>
      <c r="I36" s="158"/>
      <c r="J36" s="174"/>
    </row>
    <row r="37" customHeight="1" spans="2:10">
      <c r="B37" s="155" t="s">
        <v>69</v>
      </c>
      <c r="C37" s="155"/>
      <c r="D37" s="155"/>
      <c r="E37" s="155"/>
      <c r="F37" s="155"/>
      <c r="G37" s="156"/>
      <c r="H37" s="159">
        <f>H6/G3</f>
        <v>0.765710222140303</v>
      </c>
      <c r="I37" s="159"/>
      <c r="J37" s="174"/>
    </row>
    <row r="38" spans="2:10">
      <c r="B38" s="160" t="s">
        <v>70</v>
      </c>
      <c r="C38" s="160"/>
      <c r="D38" s="160"/>
      <c r="E38" s="160"/>
      <c r="F38" s="160"/>
      <c r="G38" s="156"/>
      <c r="H38" s="158">
        <v>0.3023</v>
      </c>
      <c r="I38" s="158"/>
      <c r="J38" s="174"/>
    </row>
    <row r="39" ht="27" spans="2:18">
      <c r="B39" s="160" t="s">
        <v>71</v>
      </c>
      <c r="C39" s="160"/>
      <c r="D39" s="160"/>
      <c r="E39" s="160"/>
      <c r="F39" s="160"/>
      <c r="G39" s="161"/>
      <c r="H39" s="162">
        <f>H40</f>
        <v>32.70297</v>
      </c>
      <c r="I39" s="162" t="s">
        <v>72</v>
      </c>
      <c r="J39" s="174" t="s">
        <v>73</v>
      </c>
      <c r="R39" s="104"/>
    </row>
    <row r="40" customHeight="1" spans="2:10">
      <c r="B40" s="163" t="s">
        <v>13</v>
      </c>
      <c r="C40" s="164" t="s">
        <v>36</v>
      </c>
      <c r="D40" s="164"/>
      <c r="E40" s="164"/>
      <c r="F40" s="164"/>
      <c r="G40" s="165"/>
      <c r="H40" s="162">
        <f>建设工程经济技术指标!F25</f>
        <v>32.70297</v>
      </c>
      <c r="I40" s="167" t="s">
        <v>72</v>
      </c>
      <c r="J40" s="175"/>
    </row>
    <row r="41" ht="16.5" spans="2:18">
      <c r="B41" s="166"/>
      <c r="C41" s="164" t="s">
        <v>37</v>
      </c>
      <c r="D41" s="164"/>
      <c r="E41" s="164"/>
      <c r="F41" s="164"/>
      <c r="G41" s="165"/>
      <c r="H41" s="167" t="s">
        <v>74</v>
      </c>
      <c r="I41" s="167" t="s">
        <v>72</v>
      </c>
      <c r="J41" s="175"/>
      <c r="R41" s="104"/>
    </row>
    <row r="42" ht="13.5" spans="2:19">
      <c r="B42" s="168" t="s">
        <v>75</v>
      </c>
      <c r="C42" s="168"/>
      <c r="D42" s="168"/>
      <c r="E42" s="168"/>
      <c r="F42" s="168"/>
      <c r="G42" s="168"/>
      <c r="H42" s="169"/>
      <c r="I42" s="168"/>
      <c r="J42" s="168"/>
      <c r="P42" s="105"/>
      <c r="Q42" s="104"/>
      <c r="R42" s="105"/>
      <c r="S42" s="104"/>
    </row>
    <row r="43" customHeight="1" spans="16:19">
      <c r="P43" s="104"/>
      <c r="Q43" s="104"/>
      <c r="R43" s="104"/>
      <c r="S43" s="104"/>
    </row>
    <row r="44" customHeight="1" spans="16:19">
      <c r="P44" s="76"/>
      <c r="Q44" s="104"/>
      <c r="S44" s="104"/>
    </row>
    <row r="45" customHeight="1" spans="16:19">
      <c r="P45" s="104"/>
      <c r="Q45" s="104"/>
      <c r="R45" s="104"/>
      <c r="S45" s="104"/>
    </row>
    <row r="46" customHeight="1" spans="16:19">
      <c r="P46" s="104"/>
      <c r="Q46" s="104"/>
      <c r="R46" s="104"/>
      <c r="S46" s="104"/>
    </row>
    <row r="47" customHeight="1" spans="16:19">
      <c r="P47" s="104"/>
      <c r="Q47" s="104"/>
      <c r="R47" s="104"/>
      <c r="S47" s="104"/>
    </row>
    <row r="48" customHeight="1" spans="16:19">
      <c r="P48" s="104"/>
      <c r="Q48" s="104"/>
      <c r="R48" s="104"/>
      <c r="S48" s="104"/>
    </row>
    <row r="49" customHeight="1" spans="16:19">
      <c r="P49" s="104"/>
      <c r="Q49" s="104"/>
      <c r="R49" s="104"/>
      <c r="S49" s="104"/>
    </row>
  </sheetData>
  <mergeCells count="51">
    <mergeCell ref="B1:J1"/>
    <mergeCell ref="B2:F2"/>
    <mergeCell ref="B3:F3"/>
    <mergeCell ref="B4:F4"/>
    <mergeCell ref="B5:F5"/>
    <mergeCell ref="C6:F6"/>
    <mergeCell ref="D7:F7"/>
    <mergeCell ref="E8:F8"/>
    <mergeCell ref="E9:F9"/>
    <mergeCell ref="E10:F10"/>
    <mergeCell ref="E11:F11"/>
    <mergeCell ref="E12:F12"/>
    <mergeCell ref="E13:F13"/>
    <mergeCell ref="E14:F14"/>
    <mergeCell ref="E15:F15"/>
    <mergeCell ref="D16:F16"/>
    <mergeCell ref="E17:F17"/>
    <mergeCell ref="E18:F18"/>
    <mergeCell ref="E19:F19"/>
    <mergeCell ref="E20:F20"/>
    <mergeCell ref="E21:F21"/>
    <mergeCell ref="E22:F22"/>
    <mergeCell ref="C23:F23"/>
    <mergeCell ref="D24:F24"/>
    <mergeCell ref="E25:F25"/>
    <mergeCell ref="E26:F26"/>
    <mergeCell ref="D27:F27"/>
    <mergeCell ref="E28:F28"/>
    <mergeCell ref="E29:F29"/>
    <mergeCell ref="B30:F30"/>
    <mergeCell ref="B31:F31"/>
    <mergeCell ref="E32:F32"/>
    <mergeCell ref="E33:F33"/>
    <mergeCell ref="E34:F34"/>
    <mergeCell ref="B35:F35"/>
    <mergeCell ref="B36:F36"/>
    <mergeCell ref="B37:F37"/>
    <mergeCell ref="B38:F38"/>
    <mergeCell ref="B39:F39"/>
    <mergeCell ref="C40:F40"/>
    <mergeCell ref="C41:F41"/>
    <mergeCell ref="B42:J42"/>
    <mergeCell ref="B6:B29"/>
    <mergeCell ref="B32:B34"/>
    <mergeCell ref="B40:B41"/>
    <mergeCell ref="C7:C19"/>
    <mergeCell ref="C24:C29"/>
    <mergeCell ref="D8:D15"/>
    <mergeCell ref="D17:D19"/>
    <mergeCell ref="D25:D26"/>
    <mergeCell ref="D28:D2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B1:U46"/>
  <sheetViews>
    <sheetView zoomScale="115" zoomScaleNormal="115" workbookViewId="0">
      <selection activeCell="H8" sqref="H8"/>
    </sheetView>
  </sheetViews>
  <sheetFormatPr defaultColWidth="9" defaultRowHeight="18" customHeight="1"/>
  <cols>
    <col min="1" max="1" width="9.25" customWidth="1"/>
    <col min="2" max="2" width="5.125" customWidth="1"/>
    <col min="3" max="3" width="17" customWidth="1"/>
    <col min="4" max="4" width="15.2916666666667" customWidth="1"/>
    <col min="5" max="5" width="15" hidden="1" customWidth="1"/>
    <col min="6" max="6" width="15" customWidth="1"/>
    <col min="7" max="7" width="14.25" customWidth="1"/>
    <col min="8" max="9" width="18.625" customWidth="1"/>
    <col min="10" max="10" width="10.625" customWidth="1"/>
    <col min="11" max="11" width="10.875" customWidth="1"/>
    <col min="12" max="12" width="6.375" customWidth="1"/>
    <col min="13" max="13" width="15" customWidth="1"/>
    <col min="14" max="14" width="15" style="76" customWidth="1"/>
    <col min="15" max="16" width="10.25" style="76" customWidth="1"/>
    <col min="17" max="17" width="11.875" style="76" hidden="1" customWidth="1"/>
    <col min="18" max="18" width="11.375" hidden="1" customWidth="1"/>
    <col min="19" max="20" width="8.625" hidden="1" customWidth="1"/>
    <col min="21" max="21" width="12.625" style="77" hidden="1" customWidth="1"/>
    <col min="22" max="22" width="8" hidden="1" customWidth="1"/>
    <col min="23" max="23" width="14" customWidth="1"/>
    <col min="24" max="24" width="18.75" customWidth="1"/>
    <col min="25" max="25" width="8.625" customWidth="1"/>
    <col min="26" max="26" width="10.5" customWidth="1"/>
    <col min="27" max="27" width="13.875" customWidth="1"/>
    <col min="28" max="28" width="14.375" customWidth="1"/>
    <col min="30" max="33" width="12.625" customWidth="1"/>
    <col min="34" max="34" width="18.625" customWidth="1"/>
    <col min="35" max="36" width="12.625" customWidth="1"/>
    <col min="37" max="37" width="18.625" customWidth="1"/>
  </cols>
  <sheetData>
    <row r="1" spans="2:21">
      <c r="B1" s="78" t="s">
        <v>76</v>
      </c>
      <c r="C1" s="79"/>
      <c r="D1" s="79"/>
      <c r="E1" s="79"/>
      <c r="F1" s="79"/>
      <c r="G1" s="79"/>
      <c r="O1"/>
      <c r="P1"/>
      <c r="Q1"/>
      <c r="U1"/>
    </row>
    <row r="2" customHeight="1" spans="2:21">
      <c r="B2" s="80" t="s">
        <v>1</v>
      </c>
      <c r="C2" s="80"/>
      <c r="D2" s="80"/>
      <c r="E2" s="81" t="s">
        <v>2</v>
      </c>
      <c r="F2" s="82" t="s">
        <v>3</v>
      </c>
      <c r="G2" s="80" t="s">
        <v>4</v>
      </c>
      <c r="O2"/>
      <c r="P2"/>
      <c r="Q2"/>
      <c r="U2"/>
    </row>
    <row r="3" customHeight="1" spans="2:21">
      <c r="B3" s="83" t="s">
        <v>77</v>
      </c>
      <c r="C3" s="83"/>
      <c r="D3" s="83"/>
      <c r="E3" s="84"/>
      <c r="F3" s="85">
        <f>F4+F20</f>
        <v>12855.3</v>
      </c>
      <c r="G3" s="86"/>
      <c r="O3"/>
      <c r="P3"/>
      <c r="U3"/>
    </row>
    <row r="4" customHeight="1" spans="2:21">
      <c r="B4" s="83" t="s">
        <v>12</v>
      </c>
      <c r="C4" s="83"/>
      <c r="D4" s="83"/>
      <c r="E4" s="84"/>
      <c r="F4" s="84">
        <f>SUM(F5:F18)</f>
        <v>10900.99</v>
      </c>
      <c r="G4" s="86"/>
      <c r="U4"/>
    </row>
    <row r="5" customHeight="1" spans="2:21">
      <c r="B5" s="87" t="s">
        <v>13</v>
      </c>
      <c r="C5" s="86" t="s">
        <v>78</v>
      </c>
      <c r="D5" s="86"/>
      <c r="E5" s="84"/>
      <c r="F5" s="84">
        <f>建筑面积明细表!J17</f>
        <v>3409.57</v>
      </c>
      <c r="G5" s="86"/>
      <c r="L5" s="103"/>
      <c r="U5"/>
    </row>
    <row r="6" customHeight="1" spans="2:21">
      <c r="B6" s="88"/>
      <c r="C6" s="86" t="s">
        <v>79</v>
      </c>
      <c r="D6" s="86"/>
      <c r="E6" s="84"/>
      <c r="F6" s="84">
        <f>建筑面积明细表!J30</f>
        <v>3839.04</v>
      </c>
      <c r="G6" s="86"/>
      <c r="L6" s="103"/>
      <c r="U6"/>
    </row>
    <row r="7" customHeight="1" spans="2:21">
      <c r="B7" s="88"/>
      <c r="C7" s="86" t="s">
        <v>80</v>
      </c>
      <c r="D7" s="86"/>
      <c r="E7" s="84"/>
      <c r="F7" s="84">
        <f>建筑面积明细表!J43</f>
        <v>3394.02</v>
      </c>
      <c r="G7" s="86"/>
      <c r="L7" s="103"/>
      <c r="U7"/>
    </row>
    <row r="8" customHeight="1" spans="2:7">
      <c r="B8" s="88"/>
      <c r="C8" s="86" t="s">
        <v>81</v>
      </c>
      <c r="D8" s="86"/>
      <c r="E8" s="84"/>
      <c r="F8" s="84">
        <f>建筑面积明细表!I12+建筑面积明细表!I38</f>
        <v>258.36</v>
      </c>
      <c r="G8" s="86"/>
    </row>
    <row r="9" hidden="1" customHeight="1" spans="2:7">
      <c r="B9" s="88"/>
      <c r="C9" s="86"/>
      <c r="D9" s="86"/>
      <c r="E9" s="84"/>
      <c r="F9" s="84"/>
      <c r="G9" s="86"/>
    </row>
    <row r="10" hidden="1" customHeight="1" spans="2:7">
      <c r="B10" s="88"/>
      <c r="C10" s="86"/>
      <c r="D10" s="86"/>
      <c r="E10" s="84"/>
      <c r="F10" s="84"/>
      <c r="G10" s="86"/>
    </row>
    <row r="11" hidden="1" customHeight="1" spans="2:7">
      <c r="B11" s="88"/>
      <c r="C11" s="86"/>
      <c r="D11" s="86"/>
      <c r="E11" s="84"/>
      <c r="F11" s="84"/>
      <c r="G11" s="86"/>
    </row>
    <row r="12" hidden="1" customHeight="1" spans="2:7">
      <c r="B12" s="88"/>
      <c r="C12" s="86"/>
      <c r="D12" s="86"/>
      <c r="E12" s="84"/>
      <c r="F12" s="84"/>
      <c r="G12" s="86"/>
    </row>
    <row r="13" hidden="1" customHeight="1" spans="2:7">
      <c r="B13" s="88"/>
      <c r="C13" s="86"/>
      <c r="D13" s="86"/>
      <c r="E13" s="84"/>
      <c r="F13" s="84"/>
      <c r="G13" s="86"/>
    </row>
    <row r="14" hidden="1" customHeight="1" spans="2:7">
      <c r="B14" s="88"/>
      <c r="C14" s="86"/>
      <c r="D14" s="86"/>
      <c r="E14" s="84"/>
      <c r="F14" s="84"/>
      <c r="G14" s="86"/>
    </row>
    <row r="15" hidden="1" customHeight="1" spans="2:7">
      <c r="B15" s="88"/>
      <c r="C15" s="86"/>
      <c r="D15" s="86"/>
      <c r="E15" s="84"/>
      <c r="F15" s="84"/>
      <c r="G15" s="86"/>
    </row>
    <row r="16" hidden="1" customHeight="1" spans="2:7">
      <c r="B16" s="88"/>
      <c r="C16" s="86"/>
      <c r="D16" s="86"/>
      <c r="E16" s="84"/>
      <c r="F16" s="84"/>
      <c r="G16" s="86"/>
    </row>
    <row r="17" hidden="1" customHeight="1" spans="2:7">
      <c r="B17" s="88"/>
      <c r="C17" s="86"/>
      <c r="D17" s="86"/>
      <c r="E17" s="84"/>
      <c r="F17" s="84"/>
      <c r="G17" s="86"/>
    </row>
    <row r="18" hidden="1" customHeight="1" spans="2:7">
      <c r="B18" s="88"/>
      <c r="C18" s="86"/>
      <c r="D18" s="86"/>
      <c r="E18" s="84"/>
      <c r="F18" s="84"/>
      <c r="G18" s="86"/>
    </row>
    <row r="19" customHeight="1" spans="2:7">
      <c r="B19" s="83" t="s">
        <v>82</v>
      </c>
      <c r="C19" s="83"/>
      <c r="D19" s="83"/>
      <c r="E19" s="84"/>
      <c r="F19" s="84">
        <f>F5+F6+F7</f>
        <v>10642.63</v>
      </c>
      <c r="G19" s="86"/>
    </row>
    <row r="20" customHeight="1" spans="2:7">
      <c r="B20" s="83" t="s">
        <v>29</v>
      </c>
      <c r="C20" s="83"/>
      <c r="D20" s="83"/>
      <c r="E20" s="84"/>
      <c r="F20" s="84">
        <f>F21</f>
        <v>1954.31</v>
      </c>
      <c r="G20" s="86"/>
    </row>
    <row r="21" customHeight="1" spans="2:7">
      <c r="B21" s="87" t="s">
        <v>13</v>
      </c>
      <c r="C21" s="89" t="s">
        <v>42</v>
      </c>
      <c r="D21" s="90"/>
      <c r="E21" s="91"/>
      <c r="F21" s="84">
        <f>建筑面积明细表!I44</f>
        <v>1954.31</v>
      </c>
      <c r="G21" s="86"/>
    </row>
    <row r="22" hidden="1" customHeight="1" spans="2:7">
      <c r="B22" s="88"/>
      <c r="C22" s="92"/>
      <c r="D22" s="93"/>
      <c r="E22" s="91"/>
      <c r="F22" s="91"/>
      <c r="G22" s="86"/>
    </row>
    <row r="23" hidden="1" customHeight="1" spans="2:7">
      <c r="B23" s="88"/>
      <c r="C23" s="94"/>
      <c r="D23" s="95"/>
      <c r="E23" s="91"/>
      <c r="F23" s="91"/>
      <c r="G23" s="86"/>
    </row>
    <row r="24" customHeight="1" spans="2:7">
      <c r="B24" s="96" t="s">
        <v>31</v>
      </c>
      <c r="C24" s="96"/>
      <c r="D24" s="96"/>
      <c r="E24" s="91"/>
      <c r="F24" s="84">
        <f>建筑面积明细表!L46</f>
        <v>1831.15</v>
      </c>
      <c r="G24" s="86"/>
    </row>
    <row r="25" ht="16.5" spans="2:15">
      <c r="B25" s="83" t="s">
        <v>83</v>
      </c>
      <c r="C25" s="83"/>
      <c r="D25" s="83"/>
      <c r="E25" s="84"/>
      <c r="F25" s="97">
        <f>F4/100*0.3</f>
        <v>32.70297</v>
      </c>
      <c r="G25" s="98" t="s">
        <v>84</v>
      </c>
      <c r="O25" s="104"/>
    </row>
    <row r="26" hidden="1" customHeight="1" spans="2:7">
      <c r="B26" s="99" t="s">
        <v>13</v>
      </c>
      <c r="C26" s="100" t="s">
        <v>36</v>
      </c>
      <c r="D26" s="100"/>
      <c r="E26" s="101"/>
      <c r="F26" s="101">
        <f>F25</f>
        <v>32.70297</v>
      </c>
      <c r="G26" s="100"/>
    </row>
    <row r="27" hidden="1" customHeight="1" spans="2:15">
      <c r="B27" s="102"/>
      <c r="C27" s="100" t="s">
        <v>37</v>
      </c>
      <c r="D27" s="100"/>
      <c r="E27" s="101"/>
      <c r="F27" s="101"/>
      <c r="G27" s="100"/>
      <c r="O27" s="104"/>
    </row>
    <row r="28" customHeight="1" spans="13:16">
      <c r="M28" s="105"/>
      <c r="N28" s="104"/>
      <c r="O28" s="105"/>
      <c r="P28" s="104"/>
    </row>
    <row r="29" customHeight="1" spans="13:16">
      <c r="M29" s="104"/>
      <c r="N29" s="104"/>
      <c r="O29" s="104"/>
      <c r="P29" s="104"/>
    </row>
    <row r="30" customHeight="1" spans="10:16">
      <c r="J30" s="106"/>
      <c r="K30" s="106"/>
      <c r="L30" s="106"/>
      <c r="M30" s="107"/>
      <c r="N30" s="108"/>
      <c r="O30" s="107"/>
      <c r="P30" s="108"/>
    </row>
    <row r="31" customHeight="1" spans="10:16">
      <c r="J31" s="106"/>
      <c r="K31" s="106"/>
      <c r="L31" s="106"/>
      <c r="M31" s="108"/>
      <c r="N31" s="108"/>
      <c r="O31" s="108"/>
      <c r="P31" s="108"/>
    </row>
    <row r="32" customHeight="1" spans="10:16">
      <c r="J32" s="106"/>
      <c r="K32" s="109"/>
      <c r="L32" s="109"/>
      <c r="M32" s="109"/>
      <c r="N32" s="109"/>
      <c r="O32" s="108"/>
      <c r="P32" s="108"/>
    </row>
    <row r="33" customHeight="1" spans="10:16">
      <c r="J33" s="106"/>
      <c r="K33" s="109"/>
      <c r="L33" s="109"/>
      <c r="M33" s="109"/>
      <c r="N33" s="109"/>
      <c r="O33" s="108"/>
      <c r="P33" s="108"/>
    </row>
    <row r="34" customHeight="1" spans="10:16">
      <c r="J34" s="106"/>
      <c r="K34" s="109"/>
      <c r="L34" s="110"/>
      <c r="M34" s="110"/>
      <c r="N34" s="110"/>
      <c r="O34" s="108"/>
      <c r="P34" s="108"/>
    </row>
    <row r="35" customHeight="1" spans="10:16">
      <c r="J35" s="106"/>
      <c r="K35" s="109"/>
      <c r="L35" s="110"/>
      <c r="M35" s="110"/>
      <c r="N35" s="110"/>
      <c r="O35" s="108"/>
      <c r="P35" s="108"/>
    </row>
    <row r="36" customHeight="1" spans="10:16">
      <c r="J36" s="106"/>
      <c r="K36" s="109"/>
      <c r="L36" s="110"/>
      <c r="M36" s="110"/>
      <c r="N36" s="110"/>
      <c r="O36" s="107"/>
      <c r="P36" s="107"/>
    </row>
    <row r="37" customHeight="1" spans="10:16">
      <c r="J37" s="106"/>
      <c r="K37" s="109"/>
      <c r="L37" s="110"/>
      <c r="M37" s="110"/>
      <c r="N37" s="110"/>
      <c r="O37" s="107"/>
      <c r="P37" s="107"/>
    </row>
    <row r="38" customHeight="1" spans="10:16">
      <c r="J38" s="106"/>
      <c r="K38" s="109"/>
      <c r="L38" s="110"/>
      <c r="M38" s="110"/>
      <c r="N38" s="110"/>
      <c r="O38" s="107"/>
      <c r="P38" s="107"/>
    </row>
    <row r="39" customHeight="1" spans="10:16">
      <c r="J39" s="106"/>
      <c r="K39" s="109"/>
      <c r="L39" s="110"/>
      <c r="M39" s="110"/>
      <c r="N39" s="110"/>
      <c r="O39" s="107"/>
      <c r="P39" s="107"/>
    </row>
    <row r="40" customHeight="1" spans="10:16">
      <c r="J40" s="106"/>
      <c r="K40" s="109"/>
      <c r="L40" s="110"/>
      <c r="M40" s="110"/>
      <c r="N40" s="110"/>
      <c r="O40" s="107"/>
      <c r="P40" s="107"/>
    </row>
    <row r="41" customHeight="1" spans="10:16">
      <c r="J41" s="106"/>
      <c r="K41" s="109"/>
      <c r="L41" s="110"/>
      <c r="M41" s="110"/>
      <c r="N41" s="110"/>
      <c r="O41" s="107"/>
      <c r="P41" s="107"/>
    </row>
    <row r="42" customHeight="1" spans="10:16">
      <c r="J42" s="106"/>
      <c r="K42" s="109"/>
      <c r="L42" s="110"/>
      <c r="M42" s="110"/>
      <c r="N42" s="110"/>
      <c r="O42" s="107"/>
      <c r="P42" s="107"/>
    </row>
    <row r="43" customHeight="1" spans="10:16">
      <c r="J43" s="106"/>
      <c r="K43" s="109"/>
      <c r="L43" s="109"/>
      <c r="M43" s="110"/>
      <c r="N43" s="110"/>
      <c r="O43" s="107"/>
      <c r="P43" s="107"/>
    </row>
    <row r="44" customHeight="1" spans="10:16">
      <c r="J44" s="106"/>
      <c r="K44" s="106"/>
      <c r="L44" s="106"/>
      <c r="M44" s="106"/>
      <c r="N44" s="107"/>
      <c r="O44" s="107"/>
      <c r="P44" s="107"/>
    </row>
    <row r="45" customHeight="1" spans="10:16">
      <c r="J45" s="106"/>
      <c r="K45" s="106"/>
      <c r="L45" s="106"/>
      <c r="M45" s="106"/>
      <c r="N45" s="107"/>
      <c r="O45" s="107"/>
      <c r="P45" s="107"/>
    </row>
    <row r="46" customHeight="1" spans="10:16">
      <c r="J46" s="106"/>
      <c r="K46" s="106"/>
      <c r="L46" s="106"/>
      <c r="M46" s="106"/>
      <c r="N46" s="107"/>
      <c r="O46" s="107"/>
      <c r="P46" s="107"/>
    </row>
  </sheetData>
  <mergeCells count="35">
    <mergeCell ref="B1:G1"/>
    <mergeCell ref="B2:D2"/>
    <mergeCell ref="B3:D3"/>
    <mergeCell ref="B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B20:D20"/>
    <mergeCell ref="C21:D21"/>
    <mergeCell ref="C22:D22"/>
    <mergeCell ref="C23:D23"/>
    <mergeCell ref="B24:D24"/>
    <mergeCell ref="B25:D25"/>
    <mergeCell ref="C26:D26"/>
    <mergeCell ref="C27:D27"/>
    <mergeCell ref="K32:N32"/>
    <mergeCell ref="K43:L43"/>
    <mergeCell ref="B5:B18"/>
    <mergeCell ref="B21:B23"/>
    <mergeCell ref="B26:B27"/>
    <mergeCell ref="K34:K36"/>
    <mergeCell ref="K37:K39"/>
    <mergeCell ref="K40:K42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zoomScale="115" zoomScaleNormal="115" workbookViewId="0">
      <selection activeCell="P25" sqref="P25"/>
    </sheetView>
  </sheetViews>
  <sheetFormatPr defaultColWidth="9" defaultRowHeight="13.5"/>
  <cols>
    <col min="2" max="2" width="8.81666666666667" customWidth="1"/>
    <col min="3" max="3" width="12.3416666666667" customWidth="1"/>
    <col min="4" max="4" width="10.625" customWidth="1"/>
    <col min="7" max="7" width="13.0833333333333" customWidth="1"/>
    <col min="8" max="8" width="11.7583333333333" customWidth="1"/>
    <col min="9" max="9" width="12.9333333333333" customWidth="1"/>
    <col min="10" max="10" width="11.7583333333333" customWidth="1"/>
    <col min="11" max="11" width="10.4416666666667" customWidth="1"/>
    <col min="12" max="12" width="12.1916666666667" customWidth="1"/>
  </cols>
  <sheetData>
    <row r="1" ht="34" customHeight="1" spans="1:13">
      <c r="A1" s="56" t="s">
        <v>85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>
      <c r="A2" s="57" t="s">
        <v>86</v>
      </c>
      <c r="B2" s="57" t="s">
        <v>87</v>
      </c>
      <c r="C2" s="57" t="s">
        <v>88</v>
      </c>
      <c r="D2" s="57" t="s">
        <v>89</v>
      </c>
      <c r="E2" s="57" t="s">
        <v>90</v>
      </c>
      <c r="F2" s="57" t="s">
        <v>91</v>
      </c>
      <c r="G2" s="57" t="s">
        <v>92</v>
      </c>
      <c r="H2" s="57" t="s">
        <v>93</v>
      </c>
      <c r="I2" s="57" t="s">
        <v>94</v>
      </c>
      <c r="J2" s="57" t="s">
        <v>95</v>
      </c>
      <c r="K2" s="57" t="s">
        <v>96</v>
      </c>
      <c r="L2" s="57" t="s">
        <v>97</v>
      </c>
      <c r="M2" s="57" t="s">
        <v>4</v>
      </c>
    </row>
    <row r="3" spans="1:1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ht="24" customHeight="1" spans="1:1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>
      <c r="A5" s="57" t="s">
        <v>98</v>
      </c>
      <c r="B5" s="58" t="s">
        <v>99</v>
      </c>
      <c r="C5" s="58" t="s">
        <v>100</v>
      </c>
      <c r="D5" s="58" t="s">
        <v>101</v>
      </c>
      <c r="E5" s="59">
        <v>3.6</v>
      </c>
      <c r="F5" s="58">
        <v>1</v>
      </c>
      <c r="G5" s="60">
        <v>468.07</v>
      </c>
      <c r="H5" s="60">
        <f>G5</f>
        <v>468.07</v>
      </c>
      <c r="I5" s="60">
        <f>G5*F5</f>
        <v>468.07</v>
      </c>
      <c r="J5" s="60">
        <f>H5*F5</f>
        <v>468.07</v>
      </c>
      <c r="K5" s="58">
        <v>11</v>
      </c>
      <c r="L5" s="65">
        <f>G5+G12</f>
        <v>597.13</v>
      </c>
      <c r="M5" s="58"/>
    </row>
    <row r="6" hidden="1" spans="1:13">
      <c r="A6" s="57"/>
      <c r="B6" s="58"/>
      <c r="C6" s="58"/>
      <c r="D6" s="58"/>
      <c r="E6" s="59"/>
      <c r="F6" s="58"/>
      <c r="G6" s="60"/>
      <c r="H6" s="60"/>
      <c r="I6" s="60"/>
      <c r="J6" s="60"/>
      <c r="K6" s="58"/>
      <c r="L6" s="66"/>
      <c r="M6" s="58"/>
    </row>
    <row r="7" hidden="1" spans="1:13">
      <c r="A7" s="57"/>
      <c r="B7" s="58"/>
      <c r="C7" s="58"/>
      <c r="D7" s="58"/>
      <c r="E7" s="59"/>
      <c r="F7" s="58"/>
      <c r="G7" s="60"/>
      <c r="H7" s="60"/>
      <c r="I7" s="60"/>
      <c r="J7" s="60"/>
      <c r="K7" s="58"/>
      <c r="L7" s="66"/>
      <c r="M7" s="58"/>
    </row>
    <row r="8" hidden="1" spans="1:13">
      <c r="A8" s="57"/>
      <c r="B8" s="58"/>
      <c r="C8" s="58"/>
      <c r="D8" s="58"/>
      <c r="E8" s="59"/>
      <c r="F8" s="58"/>
      <c r="G8" s="60"/>
      <c r="H8" s="60"/>
      <c r="I8" s="60"/>
      <c r="J8" s="60"/>
      <c r="K8" s="58"/>
      <c r="L8" s="66"/>
      <c r="M8" s="58"/>
    </row>
    <row r="9" hidden="1" spans="1:13">
      <c r="A9" s="57"/>
      <c r="B9" s="58"/>
      <c r="C9" s="58"/>
      <c r="D9" s="58"/>
      <c r="E9" s="59"/>
      <c r="F9" s="58"/>
      <c r="G9" s="60"/>
      <c r="H9" s="60"/>
      <c r="I9" s="60"/>
      <c r="J9" s="60"/>
      <c r="K9" s="58"/>
      <c r="L9" s="66"/>
      <c r="M9" s="58"/>
    </row>
    <row r="10" hidden="1" spans="1:13">
      <c r="A10" s="57"/>
      <c r="B10" s="58"/>
      <c r="C10" s="58"/>
      <c r="D10" s="58"/>
      <c r="E10" s="59"/>
      <c r="F10" s="58"/>
      <c r="G10" s="60"/>
      <c r="H10" s="60"/>
      <c r="I10" s="60"/>
      <c r="J10" s="60"/>
      <c r="K10" s="58"/>
      <c r="L10" s="66"/>
      <c r="M10" s="58"/>
    </row>
    <row r="11" ht="12" hidden="1" customHeight="1" spans="1:13">
      <c r="A11" s="57"/>
      <c r="B11" s="58"/>
      <c r="C11" s="58"/>
      <c r="D11" s="58"/>
      <c r="E11" s="59"/>
      <c r="F11" s="58"/>
      <c r="G11" s="60"/>
      <c r="H11" s="60"/>
      <c r="I11" s="60"/>
      <c r="J11" s="60"/>
      <c r="K11" s="58"/>
      <c r="L11" s="66"/>
      <c r="M11" s="58"/>
    </row>
    <row r="12" ht="17.25" spans="1:13">
      <c r="A12" s="57"/>
      <c r="B12" s="58"/>
      <c r="C12" s="58"/>
      <c r="D12" s="58" t="s">
        <v>102</v>
      </c>
      <c r="E12" s="59">
        <v>3.6</v>
      </c>
      <c r="F12" s="58"/>
      <c r="G12" s="60">
        <v>129.06</v>
      </c>
      <c r="H12" s="60">
        <v>0</v>
      </c>
      <c r="I12" s="60">
        <f>G12*F5</f>
        <v>129.06</v>
      </c>
      <c r="J12" s="60">
        <f>H12*F5</f>
        <v>0</v>
      </c>
      <c r="K12" s="58"/>
      <c r="L12" s="66"/>
      <c r="M12" s="58"/>
    </row>
    <row r="13" spans="1:13">
      <c r="A13" s="57"/>
      <c r="B13" s="58"/>
      <c r="C13" s="58" t="s">
        <v>103</v>
      </c>
      <c r="D13" s="58" t="s">
        <v>101</v>
      </c>
      <c r="E13" s="59">
        <v>3.6</v>
      </c>
      <c r="F13" s="58">
        <v>5</v>
      </c>
      <c r="G13" s="60">
        <v>588.3</v>
      </c>
      <c r="H13" s="60">
        <f>G13</f>
        <v>588.3</v>
      </c>
      <c r="I13" s="60">
        <f>G13*F13</f>
        <v>2941.5</v>
      </c>
      <c r="J13" s="60">
        <f>H13*F13</f>
        <v>2941.5</v>
      </c>
      <c r="K13" s="58">
        <f>15*F13</f>
        <v>75</v>
      </c>
      <c r="L13" s="66"/>
      <c r="M13" s="58"/>
    </row>
    <row r="14" hidden="1" spans="1:13">
      <c r="A14" s="57"/>
      <c r="B14" s="58"/>
      <c r="C14" s="58"/>
      <c r="D14" s="58"/>
      <c r="E14" s="59"/>
      <c r="F14" s="58"/>
      <c r="G14" s="60"/>
      <c r="H14" s="60"/>
      <c r="I14" s="60"/>
      <c r="J14" s="60"/>
      <c r="K14" s="58"/>
      <c r="L14" s="66"/>
      <c r="M14" s="58"/>
    </row>
    <row r="15" spans="1:13">
      <c r="A15" s="57"/>
      <c r="B15" s="58"/>
      <c r="C15" s="58" t="s">
        <v>104</v>
      </c>
      <c r="D15" s="58" t="s">
        <v>74</v>
      </c>
      <c r="E15" s="58">
        <v>2.5</v>
      </c>
      <c r="F15" s="58">
        <v>1</v>
      </c>
      <c r="G15" s="60" t="s">
        <v>74</v>
      </c>
      <c r="H15" s="60" t="s">
        <v>74</v>
      </c>
      <c r="I15" s="60" t="s">
        <v>74</v>
      </c>
      <c r="J15" s="60" t="s">
        <v>74</v>
      </c>
      <c r="K15" s="58" t="s">
        <v>74</v>
      </c>
      <c r="L15" s="66"/>
      <c r="M15" s="58"/>
    </row>
    <row r="16" hidden="1" spans="1:13">
      <c r="A16" s="57"/>
      <c r="B16" s="58"/>
      <c r="C16" s="58"/>
      <c r="D16" s="58"/>
      <c r="E16" s="58"/>
      <c r="F16" s="58"/>
      <c r="G16" s="60"/>
      <c r="H16" s="60"/>
      <c r="I16" s="60"/>
      <c r="J16" s="60"/>
      <c r="K16" s="58"/>
      <c r="L16" s="66"/>
      <c r="M16" s="58"/>
    </row>
    <row r="17" ht="17.25" spans="1:13">
      <c r="A17" s="57"/>
      <c r="B17" s="58" t="s">
        <v>105</v>
      </c>
      <c r="C17" s="58"/>
      <c r="D17" s="58"/>
      <c r="E17" s="58">
        <f>0.7+E13*F13+E5+E15/2</f>
        <v>23.55</v>
      </c>
      <c r="F17" s="58">
        <f>F5+F13</f>
        <v>6</v>
      </c>
      <c r="G17" s="60"/>
      <c r="H17" s="61"/>
      <c r="I17" s="67">
        <f>I5+I12+I13</f>
        <v>3538.63</v>
      </c>
      <c r="J17" s="68">
        <f>J5+J12+J13</f>
        <v>3409.57</v>
      </c>
      <c r="K17" s="58">
        <f>SUM(K5:K15)</f>
        <v>86</v>
      </c>
      <c r="L17" s="69"/>
      <c r="M17" s="58"/>
    </row>
    <row r="18" spans="1:13">
      <c r="A18" s="57" t="s">
        <v>106</v>
      </c>
      <c r="B18" s="58" t="s">
        <v>99</v>
      </c>
      <c r="C18" s="58" t="s">
        <v>100</v>
      </c>
      <c r="D18" s="58" t="s">
        <v>101</v>
      </c>
      <c r="E18" s="59">
        <v>3.6</v>
      </c>
      <c r="F18" s="58">
        <v>1</v>
      </c>
      <c r="G18" s="60">
        <v>605.04</v>
      </c>
      <c r="H18" s="60">
        <f>G18</f>
        <v>605.04</v>
      </c>
      <c r="I18" s="60">
        <f>G18*F18</f>
        <v>605.04</v>
      </c>
      <c r="J18" s="60">
        <f>H18*F18</f>
        <v>605.04</v>
      </c>
      <c r="K18" s="58">
        <v>11</v>
      </c>
      <c r="L18" s="70">
        <v>646.8</v>
      </c>
      <c r="M18" s="58"/>
    </row>
    <row r="19" hidden="1" spans="1:13">
      <c r="A19" s="57"/>
      <c r="B19" s="58"/>
      <c r="C19" s="58"/>
      <c r="D19" s="58"/>
      <c r="E19" s="59"/>
      <c r="F19" s="58"/>
      <c r="G19" s="60"/>
      <c r="H19" s="60"/>
      <c r="I19" s="60"/>
      <c r="J19" s="60"/>
      <c r="K19" s="58"/>
      <c r="L19" s="71"/>
      <c r="M19" s="58"/>
    </row>
    <row r="20" hidden="1" spans="1:13">
      <c r="A20" s="57"/>
      <c r="B20" s="58"/>
      <c r="C20" s="58"/>
      <c r="D20" s="58"/>
      <c r="E20" s="59"/>
      <c r="F20" s="58"/>
      <c r="G20" s="60"/>
      <c r="H20" s="60"/>
      <c r="I20" s="60"/>
      <c r="J20" s="60"/>
      <c r="K20" s="58"/>
      <c r="L20" s="71"/>
      <c r="M20" s="58"/>
    </row>
    <row r="21" hidden="1" spans="1:13">
      <c r="A21" s="57"/>
      <c r="B21" s="58"/>
      <c r="C21" s="58"/>
      <c r="D21" s="58"/>
      <c r="E21" s="59"/>
      <c r="F21" s="58"/>
      <c r="G21" s="60"/>
      <c r="H21" s="60"/>
      <c r="I21" s="60"/>
      <c r="J21" s="60"/>
      <c r="K21" s="58"/>
      <c r="L21" s="71"/>
      <c r="M21" s="58"/>
    </row>
    <row r="22" hidden="1" spans="1:13">
      <c r="A22" s="57"/>
      <c r="B22" s="58"/>
      <c r="C22" s="58"/>
      <c r="D22" s="58"/>
      <c r="E22" s="59"/>
      <c r="F22" s="58"/>
      <c r="G22" s="60"/>
      <c r="H22" s="60"/>
      <c r="I22" s="60"/>
      <c r="J22" s="60"/>
      <c r="K22" s="58"/>
      <c r="L22" s="71"/>
      <c r="M22" s="58"/>
    </row>
    <row r="23" hidden="1" spans="1:13">
      <c r="A23" s="57"/>
      <c r="B23" s="58"/>
      <c r="C23" s="58"/>
      <c r="D23" s="58"/>
      <c r="E23" s="59"/>
      <c r="F23" s="58"/>
      <c r="G23" s="60"/>
      <c r="H23" s="60"/>
      <c r="I23" s="60"/>
      <c r="J23" s="60"/>
      <c r="K23" s="58"/>
      <c r="L23" s="71"/>
      <c r="M23" s="58"/>
    </row>
    <row r="24" hidden="1" spans="1:13">
      <c r="A24" s="57"/>
      <c r="B24" s="58"/>
      <c r="C24" s="58"/>
      <c r="D24" s="58"/>
      <c r="E24" s="59"/>
      <c r="F24" s="58"/>
      <c r="G24" s="60"/>
      <c r="H24" s="60"/>
      <c r="I24" s="60"/>
      <c r="J24" s="60"/>
      <c r="K24" s="58"/>
      <c r="L24" s="71"/>
      <c r="M24" s="58"/>
    </row>
    <row r="25" ht="17.25" spans="1:13">
      <c r="A25" s="57"/>
      <c r="B25" s="58"/>
      <c r="C25" s="58"/>
      <c r="D25" s="58" t="s">
        <v>102</v>
      </c>
      <c r="E25" s="59" t="s">
        <v>74</v>
      </c>
      <c r="F25" s="58"/>
      <c r="G25" s="60">
        <v>0</v>
      </c>
      <c r="H25" s="60">
        <v>0</v>
      </c>
      <c r="I25" s="60">
        <f>G25*F18</f>
        <v>0</v>
      </c>
      <c r="J25" s="60">
        <f>H25*F18</f>
        <v>0</v>
      </c>
      <c r="K25" s="58"/>
      <c r="L25" s="71"/>
      <c r="M25" s="58"/>
    </row>
    <row r="26" spans="1:13">
      <c r="A26" s="57"/>
      <c r="B26" s="58"/>
      <c r="C26" s="58" t="s">
        <v>103</v>
      </c>
      <c r="D26" s="58" t="s">
        <v>101</v>
      </c>
      <c r="E26" s="59">
        <v>3.6</v>
      </c>
      <c r="F26" s="58">
        <v>5</v>
      </c>
      <c r="G26" s="60">
        <v>646.8</v>
      </c>
      <c r="H26" s="60">
        <f>G26</f>
        <v>646.8</v>
      </c>
      <c r="I26" s="60">
        <f>G26*F26</f>
        <v>3234</v>
      </c>
      <c r="J26" s="60">
        <f>H26*F26</f>
        <v>3234</v>
      </c>
      <c r="K26" s="58">
        <f>17*F26</f>
        <v>85</v>
      </c>
      <c r="L26" s="71"/>
      <c r="M26" s="58"/>
    </row>
    <row r="27" hidden="1" spans="1:13">
      <c r="A27" s="57"/>
      <c r="B27" s="58"/>
      <c r="C27" s="58"/>
      <c r="D27" s="58"/>
      <c r="E27" s="59"/>
      <c r="F27" s="58"/>
      <c r="G27" s="60"/>
      <c r="H27" s="60"/>
      <c r="I27" s="60"/>
      <c r="J27" s="60"/>
      <c r="K27" s="58"/>
      <c r="L27" s="71"/>
      <c r="M27" s="58"/>
    </row>
    <row r="28" spans="1:13">
      <c r="A28" s="57"/>
      <c r="B28" s="58"/>
      <c r="C28" s="58" t="s">
        <v>104</v>
      </c>
      <c r="D28" s="58" t="s">
        <v>74</v>
      </c>
      <c r="E28" s="58">
        <v>2.5</v>
      </c>
      <c r="F28" s="58">
        <v>1</v>
      </c>
      <c r="G28" s="60" t="s">
        <v>74</v>
      </c>
      <c r="H28" s="60" t="s">
        <v>74</v>
      </c>
      <c r="I28" s="60" t="s">
        <v>74</v>
      </c>
      <c r="J28" s="60" t="s">
        <v>74</v>
      </c>
      <c r="K28" s="58" t="s">
        <v>74</v>
      </c>
      <c r="L28" s="71"/>
      <c r="M28" s="58"/>
    </row>
    <row r="29" hidden="1" spans="1:13">
      <c r="A29" s="57"/>
      <c r="B29" s="58"/>
      <c r="C29" s="58"/>
      <c r="D29" s="58"/>
      <c r="E29" s="58"/>
      <c r="F29" s="58"/>
      <c r="G29" s="60"/>
      <c r="H29" s="60"/>
      <c r="I29" s="60"/>
      <c r="J29" s="60"/>
      <c r="K29" s="58"/>
      <c r="L29" s="71"/>
      <c r="M29" s="58"/>
    </row>
    <row r="30" ht="17.25" spans="1:13">
      <c r="A30" s="57"/>
      <c r="B30" s="58" t="s">
        <v>105</v>
      </c>
      <c r="C30" s="58"/>
      <c r="D30" s="58"/>
      <c r="E30" s="58">
        <f>0.7+E26*F26+E18+E28/2</f>
        <v>23.55</v>
      </c>
      <c r="F30" s="58">
        <f>F18+F26</f>
        <v>6</v>
      </c>
      <c r="G30" s="60"/>
      <c r="H30" s="61"/>
      <c r="I30" s="67">
        <f>I18+I25+I26</f>
        <v>3839.04</v>
      </c>
      <c r="J30" s="68">
        <f>J18+J25+J26</f>
        <v>3839.04</v>
      </c>
      <c r="K30" s="58">
        <f>SUM(K18:K28)</f>
        <v>96</v>
      </c>
      <c r="L30" s="72"/>
      <c r="M30" s="58"/>
    </row>
    <row r="31" spans="1:13">
      <c r="A31" s="57" t="s">
        <v>107</v>
      </c>
      <c r="B31" s="58" t="s">
        <v>99</v>
      </c>
      <c r="C31" s="58" t="s">
        <v>100</v>
      </c>
      <c r="D31" s="58" t="s">
        <v>101</v>
      </c>
      <c r="E31" s="59">
        <v>3.6</v>
      </c>
      <c r="F31" s="58">
        <v>1</v>
      </c>
      <c r="G31" s="60">
        <v>457.92</v>
      </c>
      <c r="H31" s="60">
        <f>G31</f>
        <v>457.92</v>
      </c>
      <c r="I31" s="60">
        <f>G31*F31</f>
        <v>457.92</v>
      </c>
      <c r="J31" s="60">
        <f>H31*F31</f>
        <v>457.92</v>
      </c>
      <c r="K31" s="58">
        <v>11</v>
      </c>
      <c r="L31" s="65">
        <f>G31+G38</f>
        <v>587.22</v>
      </c>
      <c r="M31" s="58"/>
    </row>
    <row r="32" hidden="1" spans="1:13">
      <c r="A32" s="57"/>
      <c r="B32" s="58"/>
      <c r="C32" s="58"/>
      <c r="D32" s="58"/>
      <c r="E32" s="59"/>
      <c r="F32" s="58"/>
      <c r="G32" s="60"/>
      <c r="H32" s="60"/>
      <c r="I32" s="60"/>
      <c r="J32" s="60"/>
      <c r="K32" s="58"/>
      <c r="L32" s="66"/>
      <c r="M32" s="58"/>
    </row>
    <row r="33" hidden="1" spans="1:13">
      <c r="A33" s="57"/>
      <c r="B33" s="58"/>
      <c r="C33" s="58"/>
      <c r="D33" s="58"/>
      <c r="E33" s="59"/>
      <c r="F33" s="58"/>
      <c r="G33" s="60"/>
      <c r="H33" s="60"/>
      <c r="I33" s="60"/>
      <c r="J33" s="60"/>
      <c r="K33" s="58"/>
      <c r="L33" s="66"/>
      <c r="M33" s="58"/>
    </row>
    <row r="34" hidden="1" spans="1:13">
      <c r="A34" s="57"/>
      <c r="B34" s="58"/>
      <c r="C34" s="58"/>
      <c r="D34" s="58"/>
      <c r="E34" s="59"/>
      <c r="F34" s="58"/>
      <c r="G34" s="60"/>
      <c r="H34" s="60"/>
      <c r="I34" s="60"/>
      <c r="J34" s="60"/>
      <c r="K34" s="58"/>
      <c r="L34" s="66"/>
      <c r="M34" s="58"/>
    </row>
    <row r="35" hidden="1" spans="1:13">
      <c r="A35" s="57"/>
      <c r="B35" s="58"/>
      <c r="C35" s="58"/>
      <c r="D35" s="58"/>
      <c r="E35" s="59"/>
      <c r="F35" s="58"/>
      <c r="G35" s="60"/>
      <c r="H35" s="60"/>
      <c r="I35" s="60"/>
      <c r="J35" s="60"/>
      <c r="K35" s="58"/>
      <c r="L35" s="66"/>
      <c r="M35" s="58"/>
    </row>
    <row r="36" hidden="1" spans="1:13">
      <c r="A36" s="57"/>
      <c r="B36" s="58"/>
      <c r="C36" s="58"/>
      <c r="D36" s="58"/>
      <c r="E36" s="59"/>
      <c r="F36" s="58"/>
      <c r="G36" s="60"/>
      <c r="H36" s="60"/>
      <c r="I36" s="60"/>
      <c r="J36" s="60"/>
      <c r="K36" s="58"/>
      <c r="L36" s="66"/>
      <c r="M36" s="58"/>
    </row>
    <row r="37" hidden="1" spans="1:13">
      <c r="A37" s="57"/>
      <c r="B37" s="58"/>
      <c r="C37" s="58"/>
      <c r="D37" s="58"/>
      <c r="E37" s="59"/>
      <c r="F37" s="58"/>
      <c r="G37" s="60"/>
      <c r="H37" s="60"/>
      <c r="I37" s="60"/>
      <c r="J37" s="60"/>
      <c r="K37" s="58"/>
      <c r="L37" s="66"/>
      <c r="M37" s="58"/>
    </row>
    <row r="38" ht="17.25" spans="1:13">
      <c r="A38" s="57"/>
      <c r="B38" s="58"/>
      <c r="C38" s="58"/>
      <c r="D38" s="58" t="s">
        <v>102</v>
      </c>
      <c r="E38" s="59">
        <v>3.6</v>
      </c>
      <c r="F38" s="58"/>
      <c r="G38" s="60">
        <v>129.3</v>
      </c>
      <c r="H38" s="60">
        <v>0</v>
      </c>
      <c r="I38" s="60">
        <f>G38*F31</f>
        <v>129.3</v>
      </c>
      <c r="J38" s="60">
        <f>H38*F31</f>
        <v>0</v>
      </c>
      <c r="K38" s="58"/>
      <c r="L38" s="66"/>
      <c r="M38" s="58"/>
    </row>
    <row r="39" spans="1:13">
      <c r="A39" s="57"/>
      <c r="B39" s="58"/>
      <c r="C39" s="58" t="s">
        <v>103</v>
      </c>
      <c r="D39" s="58" t="s">
        <v>101</v>
      </c>
      <c r="E39" s="59">
        <v>3.6</v>
      </c>
      <c r="F39" s="58">
        <v>5</v>
      </c>
      <c r="G39" s="60">
        <v>587.22</v>
      </c>
      <c r="H39" s="60">
        <f>G39</f>
        <v>587.22</v>
      </c>
      <c r="I39" s="60">
        <f>G39*F39</f>
        <v>2936.1</v>
      </c>
      <c r="J39" s="60">
        <f>H39*F39</f>
        <v>2936.1</v>
      </c>
      <c r="K39" s="58">
        <f>15*F39</f>
        <v>75</v>
      </c>
      <c r="L39" s="66"/>
      <c r="M39" s="58"/>
    </row>
    <row r="40" hidden="1" spans="1:13">
      <c r="A40" s="57"/>
      <c r="B40" s="58"/>
      <c r="C40" s="58"/>
      <c r="D40" s="58"/>
      <c r="E40" s="59"/>
      <c r="F40" s="58"/>
      <c r="G40" s="60"/>
      <c r="H40" s="60"/>
      <c r="I40" s="60"/>
      <c r="J40" s="60"/>
      <c r="K40" s="58"/>
      <c r="L40" s="66"/>
      <c r="M40" s="58"/>
    </row>
    <row r="41" spans="1:13">
      <c r="A41" s="57"/>
      <c r="B41" s="58"/>
      <c r="C41" s="58" t="s">
        <v>104</v>
      </c>
      <c r="D41" s="58" t="s">
        <v>74</v>
      </c>
      <c r="E41" s="58">
        <v>2.5</v>
      </c>
      <c r="F41" s="58">
        <v>1</v>
      </c>
      <c r="G41" s="60" t="s">
        <v>74</v>
      </c>
      <c r="H41" s="60" t="s">
        <v>74</v>
      </c>
      <c r="I41" s="60" t="s">
        <v>74</v>
      </c>
      <c r="J41" s="60" t="s">
        <v>74</v>
      </c>
      <c r="K41" s="58" t="s">
        <v>74</v>
      </c>
      <c r="L41" s="66"/>
      <c r="M41" s="58"/>
    </row>
    <row r="42" hidden="1" spans="1:13">
      <c r="A42" s="57"/>
      <c r="B42" s="58"/>
      <c r="C42" s="58"/>
      <c r="D42" s="58"/>
      <c r="E42" s="58"/>
      <c r="F42" s="58"/>
      <c r="G42" s="60"/>
      <c r="H42" s="60"/>
      <c r="I42" s="60"/>
      <c r="J42" s="60"/>
      <c r="K42" s="58"/>
      <c r="L42" s="66"/>
      <c r="M42" s="58"/>
    </row>
    <row r="43" ht="17.25" spans="1:13">
      <c r="A43" s="57"/>
      <c r="B43" s="58" t="s">
        <v>105</v>
      </c>
      <c r="C43" s="58"/>
      <c r="D43" s="58"/>
      <c r="E43" s="58">
        <f>0.7+E39*F39+E31+E41/2</f>
        <v>23.55</v>
      </c>
      <c r="F43" s="58">
        <f>F31+F39</f>
        <v>6</v>
      </c>
      <c r="G43" s="60"/>
      <c r="H43" s="61"/>
      <c r="I43" s="67">
        <f>I31+I38+I39</f>
        <v>3523.32</v>
      </c>
      <c r="J43" s="68">
        <f>J31+J38+J39</f>
        <v>3394.02</v>
      </c>
      <c r="K43" s="58">
        <f>SUM(K31:K41)</f>
        <v>86</v>
      </c>
      <c r="L43" s="69"/>
      <c r="M43" s="58"/>
    </row>
    <row r="44" ht="35" customHeight="1" spans="1:13">
      <c r="A44" s="62" t="s">
        <v>108</v>
      </c>
      <c r="B44" s="63" t="s">
        <v>109</v>
      </c>
      <c r="C44" s="63" t="s">
        <v>110</v>
      </c>
      <c r="D44" s="64" t="s">
        <v>111</v>
      </c>
      <c r="E44" s="63">
        <v>3.6</v>
      </c>
      <c r="F44" s="63">
        <v>1</v>
      </c>
      <c r="G44" s="63">
        <v>1954.31</v>
      </c>
      <c r="H44" s="60">
        <v>0</v>
      </c>
      <c r="I44" s="63">
        <f>G44*F44</f>
        <v>1954.31</v>
      </c>
      <c r="J44" s="60">
        <v>0</v>
      </c>
      <c r="K44" s="63" t="s">
        <v>74</v>
      </c>
      <c r="L44" s="63"/>
      <c r="M44" s="63"/>
    </row>
    <row r="45" ht="17.25" spans="1:13">
      <c r="A45" s="62"/>
      <c r="B45" s="63" t="s">
        <v>105</v>
      </c>
      <c r="C45" s="63"/>
      <c r="D45" s="63"/>
      <c r="E45" s="63"/>
      <c r="F45" s="63"/>
      <c r="G45" s="63"/>
      <c r="H45" s="63"/>
      <c r="I45" s="73">
        <f>I44</f>
        <v>1954.31</v>
      </c>
      <c r="J45" s="63"/>
      <c r="K45" s="74"/>
      <c r="L45" s="74"/>
      <c r="M45" s="74"/>
    </row>
    <row r="46" ht="18" spans="1:13">
      <c r="A46" s="62" t="s">
        <v>112</v>
      </c>
      <c r="B46" s="62"/>
      <c r="C46" s="62"/>
      <c r="D46" s="62"/>
      <c r="E46" s="62"/>
      <c r="F46" s="62"/>
      <c r="G46" s="62"/>
      <c r="H46" s="62"/>
      <c r="I46" s="75">
        <f>I17+I30+I43+I45</f>
        <v>12855.3</v>
      </c>
      <c r="J46" s="63">
        <f>J17+J30+J43</f>
        <v>10642.63</v>
      </c>
      <c r="K46" s="63">
        <f>K17+K30+K43</f>
        <v>268</v>
      </c>
      <c r="L46" s="63">
        <f>L31+L18+L5</f>
        <v>1831.15</v>
      </c>
      <c r="M46" s="62"/>
    </row>
  </sheetData>
  <mergeCells count="119">
    <mergeCell ref="A1:M1"/>
    <mergeCell ref="B17:D17"/>
    <mergeCell ref="B30:D30"/>
    <mergeCell ref="B43:D43"/>
    <mergeCell ref="B45:D45"/>
    <mergeCell ref="A46:D46"/>
    <mergeCell ref="A2:A4"/>
    <mergeCell ref="A5:A17"/>
    <mergeCell ref="A18:A30"/>
    <mergeCell ref="A31:A43"/>
    <mergeCell ref="A44:A45"/>
    <mergeCell ref="B2:B4"/>
    <mergeCell ref="B5:B16"/>
    <mergeCell ref="B18:B29"/>
    <mergeCell ref="B31:B42"/>
    <mergeCell ref="C2:C4"/>
    <mergeCell ref="C5:C12"/>
    <mergeCell ref="C13:C14"/>
    <mergeCell ref="C15:C16"/>
    <mergeCell ref="C18:C25"/>
    <mergeCell ref="C26:C27"/>
    <mergeCell ref="C28:C29"/>
    <mergeCell ref="C31:C38"/>
    <mergeCell ref="C39:C40"/>
    <mergeCell ref="C41:C42"/>
    <mergeCell ref="D2:D4"/>
    <mergeCell ref="D5:D11"/>
    <mergeCell ref="D13:D14"/>
    <mergeCell ref="D15:D16"/>
    <mergeCell ref="D18:D24"/>
    <mergeCell ref="D26:D27"/>
    <mergeCell ref="D28:D29"/>
    <mergeCell ref="D31:D37"/>
    <mergeCell ref="D39:D40"/>
    <mergeCell ref="D41:D42"/>
    <mergeCell ref="E2:E4"/>
    <mergeCell ref="E5:E11"/>
    <mergeCell ref="E13:E14"/>
    <mergeCell ref="E15:E16"/>
    <mergeCell ref="E18:E24"/>
    <mergeCell ref="E26:E27"/>
    <mergeCell ref="E28:E29"/>
    <mergeCell ref="E31:E37"/>
    <mergeCell ref="E39:E40"/>
    <mergeCell ref="E41:E42"/>
    <mergeCell ref="F2:F4"/>
    <mergeCell ref="F5:F12"/>
    <mergeCell ref="F13:F14"/>
    <mergeCell ref="F15:F16"/>
    <mergeCell ref="F18:F25"/>
    <mergeCell ref="F26:F27"/>
    <mergeCell ref="F28:F29"/>
    <mergeCell ref="F31:F38"/>
    <mergeCell ref="F39:F40"/>
    <mergeCell ref="F41:F42"/>
    <mergeCell ref="G2:G4"/>
    <mergeCell ref="G5:G11"/>
    <mergeCell ref="G13:G14"/>
    <mergeCell ref="G15:G16"/>
    <mergeCell ref="G18:G24"/>
    <mergeCell ref="G26:G27"/>
    <mergeCell ref="G28:G29"/>
    <mergeCell ref="G31:G37"/>
    <mergeCell ref="G39:G40"/>
    <mergeCell ref="G41:G42"/>
    <mergeCell ref="H2:H4"/>
    <mergeCell ref="H5:H11"/>
    <mergeCell ref="H13:H14"/>
    <mergeCell ref="H15:H16"/>
    <mergeCell ref="H18:H24"/>
    <mergeCell ref="H26:H27"/>
    <mergeCell ref="H28:H29"/>
    <mergeCell ref="H31:H37"/>
    <mergeCell ref="H39:H40"/>
    <mergeCell ref="H41:H42"/>
    <mergeCell ref="I2:I4"/>
    <mergeCell ref="I5:I11"/>
    <mergeCell ref="I13:I14"/>
    <mergeCell ref="I15:I16"/>
    <mergeCell ref="I18:I24"/>
    <mergeCell ref="I26:I27"/>
    <mergeCell ref="I28:I29"/>
    <mergeCell ref="I31:I37"/>
    <mergeCell ref="I39:I40"/>
    <mergeCell ref="I41:I42"/>
    <mergeCell ref="J2:J4"/>
    <mergeCell ref="J5:J11"/>
    <mergeCell ref="J13:J14"/>
    <mergeCell ref="J15:J16"/>
    <mergeCell ref="J18:J24"/>
    <mergeCell ref="J26:J27"/>
    <mergeCell ref="J28:J29"/>
    <mergeCell ref="J31:J37"/>
    <mergeCell ref="J39:J40"/>
    <mergeCell ref="J41:J42"/>
    <mergeCell ref="K2:K4"/>
    <mergeCell ref="K5:K12"/>
    <mergeCell ref="K13:K14"/>
    <mergeCell ref="K15:K16"/>
    <mergeCell ref="K18:K25"/>
    <mergeCell ref="K26:K27"/>
    <mergeCell ref="K28:K29"/>
    <mergeCell ref="K31:K38"/>
    <mergeCell ref="K39:K40"/>
    <mergeCell ref="K41:K42"/>
    <mergeCell ref="L2:L4"/>
    <mergeCell ref="L5:L17"/>
    <mergeCell ref="L18:L30"/>
    <mergeCell ref="L31:L43"/>
    <mergeCell ref="M2:M4"/>
    <mergeCell ref="M5:M12"/>
    <mergeCell ref="M13:M14"/>
    <mergeCell ref="M15:M16"/>
    <mergeCell ref="M18:M25"/>
    <mergeCell ref="M26:M27"/>
    <mergeCell ref="M28:M29"/>
    <mergeCell ref="M31:M38"/>
    <mergeCell ref="M39:M40"/>
    <mergeCell ref="M41:M4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0"/>
  <sheetViews>
    <sheetView zoomScale="85" zoomScaleNormal="85" workbookViewId="0">
      <pane ySplit="3" topLeftCell="A4" activePane="bottomLeft" state="frozen"/>
      <selection/>
      <selection pane="bottomLeft" activeCell="L17" sqref="L17"/>
    </sheetView>
  </sheetViews>
  <sheetFormatPr defaultColWidth="9" defaultRowHeight="22" customHeight="1"/>
  <cols>
    <col min="1" max="1" width="7.63333333333333" style="4" customWidth="1"/>
    <col min="2" max="2" width="20.6333333333333" style="5" customWidth="1"/>
    <col min="3" max="3" width="12.6333333333333" style="5" customWidth="1"/>
    <col min="4" max="4" width="13.9083333333333" style="5" hidden="1" customWidth="1"/>
    <col min="5" max="6" width="12.6333333333333" style="5" customWidth="1"/>
    <col min="7" max="7" width="6.09166666666667" style="5" customWidth="1"/>
    <col min="8" max="9" width="12.6333333333333" style="5" customWidth="1"/>
    <col min="10" max="10" width="20.6333333333333" style="5" customWidth="1"/>
    <col min="11" max="15" width="18" style="6" customWidth="1"/>
    <col min="16" max="16" width="2.54166666666667" style="6" customWidth="1"/>
    <col min="17" max="17" width="1.81666666666667" style="6" customWidth="1"/>
    <col min="18" max="18" width="9" style="6" customWidth="1"/>
    <col min="19" max="16384" width="9" style="6"/>
  </cols>
  <sheetData>
    <row r="1" ht="42" customHeight="1" spans="1:11">
      <c r="A1" s="7" t="s">
        <v>113</v>
      </c>
      <c r="B1" s="8"/>
      <c r="C1" s="8"/>
      <c r="D1" s="8"/>
      <c r="E1" s="8"/>
      <c r="F1" s="9"/>
      <c r="G1" s="8"/>
      <c r="H1" s="8"/>
      <c r="I1" s="8"/>
      <c r="J1" s="8"/>
      <c r="K1" s="35"/>
    </row>
    <row r="2" ht="26.15" customHeight="1" spans="1:11">
      <c r="A2" s="10" t="s">
        <v>114</v>
      </c>
      <c r="B2" s="11" t="s">
        <v>115</v>
      </c>
      <c r="C2" s="12" t="s">
        <v>116</v>
      </c>
      <c r="D2" s="13"/>
      <c r="E2" s="13"/>
      <c r="F2" s="14"/>
      <c r="G2" s="15" t="s">
        <v>117</v>
      </c>
      <c r="H2" s="15"/>
      <c r="I2" s="15"/>
      <c r="J2" s="15" t="s">
        <v>4</v>
      </c>
      <c r="K2" s="35"/>
    </row>
    <row r="3" ht="25" customHeight="1" spans="1:11">
      <c r="A3" s="16"/>
      <c r="B3" s="17"/>
      <c r="C3" s="15" t="s">
        <v>118</v>
      </c>
      <c r="D3" s="15" t="s">
        <v>119</v>
      </c>
      <c r="E3" s="15" t="s">
        <v>120</v>
      </c>
      <c r="F3" s="15" t="s">
        <v>121</v>
      </c>
      <c r="G3" s="18" t="s">
        <v>46</v>
      </c>
      <c r="H3" s="19" t="s">
        <v>122</v>
      </c>
      <c r="I3" s="19" t="s">
        <v>123</v>
      </c>
      <c r="J3" s="36"/>
      <c r="K3" s="35"/>
    </row>
    <row r="4" s="1" customFormat="1" ht="27" customHeight="1" spans="1:15">
      <c r="A4" s="10" t="s">
        <v>124</v>
      </c>
      <c r="B4" s="10" t="s">
        <v>125</v>
      </c>
      <c r="C4" s="20">
        <f>C5+C11+C17+C23+C26</f>
        <v>5455.85069</v>
      </c>
      <c r="D4" s="20"/>
      <c r="E4" s="20"/>
      <c r="F4" s="20">
        <f>F5+F11+F17+F23+F26</f>
        <v>5455.85069</v>
      </c>
      <c r="G4" s="20" t="s">
        <v>126</v>
      </c>
      <c r="H4" s="10">
        <f>H5</f>
        <v>12855.3</v>
      </c>
      <c r="I4" s="15">
        <f>F4/H4*10000</f>
        <v>4244.04773906482</v>
      </c>
      <c r="J4" s="15"/>
      <c r="K4" s="37" t="s">
        <v>127</v>
      </c>
      <c r="L4" s="38" t="s">
        <v>128</v>
      </c>
      <c r="M4" s="38"/>
      <c r="N4" s="38"/>
      <c r="O4" s="38"/>
    </row>
    <row r="5" s="1" customFormat="1" ht="27" customHeight="1" spans="1:15">
      <c r="A5" s="21">
        <v>1</v>
      </c>
      <c r="B5" s="10" t="s">
        <v>129</v>
      </c>
      <c r="C5" s="20">
        <f>SUM(C6:C7)</f>
        <v>2796.24985</v>
      </c>
      <c r="D5" s="20"/>
      <c r="E5" s="20"/>
      <c r="F5" s="20">
        <f>SUM(F6:F7)</f>
        <v>2796.24985</v>
      </c>
      <c r="G5" s="20" t="s">
        <v>126</v>
      </c>
      <c r="H5" s="20">
        <f>SUM(H6:H7)</f>
        <v>12855.3</v>
      </c>
      <c r="I5" s="15">
        <f>F5/H5*10000</f>
        <v>2175.17276920803</v>
      </c>
      <c r="J5" s="15" t="s">
        <v>130</v>
      </c>
      <c r="K5" s="39">
        <f>I5+I17+I23+I26</f>
        <v>3361.58753562824</v>
      </c>
      <c r="L5" s="40">
        <f>C5+C11+C17+C23+C26</f>
        <v>5455.85069</v>
      </c>
      <c r="M5" s="40"/>
      <c r="N5" s="40"/>
      <c r="O5" s="38"/>
    </row>
    <row r="6" s="1" customFormat="1" ht="27" customHeight="1" spans="1:15">
      <c r="A6" s="22">
        <v>1.1</v>
      </c>
      <c r="B6" s="23" t="s">
        <v>131</v>
      </c>
      <c r="C6" s="24">
        <f>H6*I6/10000</f>
        <v>2561.73265</v>
      </c>
      <c r="D6" s="24"/>
      <c r="E6" s="24"/>
      <c r="F6" s="23">
        <f>C6+D6+E6</f>
        <v>2561.73265</v>
      </c>
      <c r="G6" s="24" t="s">
        <v>132</v>
      </c>
      <c r="H6" s="25">
        <f>建筑面积明细表!I17+建筑面积明细表!I30+建筑面积明细表!I43</f>
        <v>10900.99</v>
      </c>
      <c r="I6" s="26">
        <v>2350</v>
      </c>
      <c r="J6" s="32"/>
      <c r="K6" s="35"/>
      <c r="L6" s="3"/>
      <c r="M6" s="3"/>
      <c r="N6" s="3"/>
      <c r="O6" s="3"/>
    </row>
    <row r="7" s="1" customFormat="1" ht="27" customHeight="1" spans="1:15">
      <c r="A7" s="22">
        <v>1.2</v>
      </c>
      <c r="B7" s="23" t="s">
        <v>133</v>
      </c>
      <c r="C7" s="24">
        <f>H7*I7/10000</f>
        <v>234.5172</v>
      </c>
      <c r="D7" s="24"/>
      <c r="E7" s="24"/>
      <c r="F7" s="23">
        <f>C7+D7+E7</f>
        <v>234.5172</v>
      </c>
      <c r="G7" s="24" t="s">
        <v>132</v>
      </c>
      <c r="H7" s="25">
        <f>建筑面积明细表!I44</f>
        <v>1954.31</v>
      </c>
      <c r="I7" s="26">
        <v>1200</v>
      </c>
      <c r="J7" s="32"/>
      <c r="K7" s="35"/>
      <c r="L7" s="3"/>
      <c r="M7" s="3"/>
      <c r="N7" s="3"/>
      <c r="O7" s="3"/>
    </row>
    <row r="8" s="1" customFormat="1" ht="27" hidden="1" customHeight="1" spans="1:15">
      <c r="A8" s="22">
        <v>1.3</v>
      </c>
      <c r="B8" s="23" t="s">
        <v>134</v>
      </c>
      <c r="C8" s="24">
        <f>H8*I8/10000</f>
        <v>122.2672</v>
      </c>
      <c r="D8" s="24"/>
      <c r="E8" s="24"/>
      <c r="F8" s="23">
        <f>C8+D8+E8</f>
        <v>122.2672</v>
      </c>
      <c r="G8" s="24" t="s">
        <v>132</v>
      </c>
      <c r="H8" s="26">
        <v>555.76</v>
      </c>
      <c r="I8" s="26">
        <v>2200</v>
      </c>
      <c r="J8" s="32"/>
      <c r="K8" s="35">
        <f>I8+I14+I20+I30</f>
        <v>3300</v>
      </c>
      <c r="L8" s="3"/>
      <c r="M8" s="3"/>
      <c r="N8" s="3"/>
      <c r="O8" s="3"/>
    </row>
    <row r="9" s="1" customFormat="1" ht="27" hidden="1" customHeight="1" spans="1:15">
      <c r="A9" s="22">
        <v>1.4</v>
      </c>
      <c r="B9" s="23" t="s">
        <v>135</v>
      </c>
      <c r="C9" s="24">
        <f>H9*I9/10000</f>
        <v>27.528</v>
      </c>
      <c r="D9" s="24"/>
      <c r="E9" s="24"/>
      <c r="F9" s="23">
        <f>C9+D9+E9</f>
        <v>27.528</v>
      </c>
      <c r="G9" s="24" t="s">
        <v>132</v>
      </c>
      <c r="H9" s="26">
        <v>137.64</v>
      </c>
      <c r="I9" s="26">
        <v>2000</v>
      </c>
      <c r="J9" s="32"/>
      <c r="K9" s="41"/>
      <c r="L9" s="3"/>
      <c r="M9" s="3"/>
      <c r="N9" s="3"/>
      <c r="O9" s="3"/>
    </row>
    <row r="10" s="1" customFormat="1" ht="27" hidden="1" customHeight="1" spans="1:15">
      <c r="A10" s="22">
        <v>1.5</v>
      </c>
      <c r="B10" s="23" t="s">
        <v>136</v>
      </c>
      <c r="C10" s="24">
        <f>H10*I10/10000</f>
        <v>1.848</v>
      </c>
      <c r="D10" s="24"/>
      <c r="E10" s="24"/>
      <c r="F10" s="23">
        <f>C10+D10+E10</f>
        <v>1.848</v>
      </c>
      <c r="G10" s="24" t="s">
        <v>132</v>
      </c>
      <c r="H10" s="26">
        <v>8.4</v>
      </c>
      <c r="I10" s="26">
        <v>2200</v>
      </c>
      <c r="J10" s="32"/>
      <c r="K10" s="41"/>
      <c r="L10" s="3"/>
      <c r="M10" s="3"/>
      <c r="N10" s="3"/>
      <c r="O10" s="3"/>
    </row>
    <row r="11" s="1" customFormat="1" ht="27" customHeight="1" spans="1:15">
      <c r="A11" s="21">
        <v>2</v>
      </c>
      <c r="B11" s="10" t="s">
        <v>137</v>
      </c>
      <c r="C11" s="20">
        <f>SUM(C12:C13)</f>
        <v>735.62012</v>
      </c>
      <c r="D11" s="20"/>
      <c r="E11" s="20"/>
      <c r="F11" s="20">
        <f>SUM(F12:F13)</f>
        <v>735.62012</v>
      </c>
      <c r="G11" s="20" t="s">
        <v>126</v>
      </c>
      <c r="H11" s="20">
        <f>SUM(H12:H13)</f>
        <v>12855.3</v>
      </c>
      <c r="I11" s="15">
        <f>F11/H11*10000</f>
        <v>572.231001999176</v>
      </c>
      <c r="J11" s="32"/>
      <c r="K11" s="41"/>
      <c r="L11" s="3"/>
      <c r="M11" s="3"/>
      <c r="N11" s="3"/>
      <c r="O11" s="3"/>
    </row>
    <row r="12" s="1" customFormat="1" ht="27" customHeight="1" spans="1:15">
      <c r="A12" s="22">
        <v>2.1</v>
      </c>
      <c r="B12" s="23" t="s">
        <v>131</v>
      </c>
      <c r="C12" s="24">
        <f>H12*I12/10000</f>
        <v>686.76237</v>
      </c>
      <c r="D12" s="20"/>
      <c r="E12" s="20"/>
      <c r="F12" s="23">
        <f>C12+D12+E12</f>
        <v>686.76237</v>
      </c>
      <c r="G12" s="24" t="s">
        <v>132</v>
      </c>
      <c r="H12" s="26">
        <f>H6</f>
        <v>10900.99</v>
      </c>
      <c r="I12" s="32">
        <v>630</v>
      </c>
      <c r="J12" s="32"/>
      <c r="K12" s="41"/>
      <c r="L12" s="3"/>
      <c r="M12" s="3"/>
      <c r="N12" s="3"/>
      <c r="O12" s="3"/>
    </row>
    <row r="13" s="1" customFormat="1" ht="27" customHeight="1" spans="1:15">
      <c r="A13" s="22">
        <v>2.2</v>
      </c>
      <c r="B13" s="23" t="s">
        <v>133</v>
      </c>
      <c r="C13" s="24">
        <f>H13*I13/10000</f>
        <v>48.85775</v>
      </c>
      <c r="D13" s="20"/>
      <c r="E13" s="20"/>
      <c r="F13" s="23">
        <f>C13+D13+E13</f>
        <v>48.85775</v>
      </c>
      <c r="G13" s="24" t="s">
        <v>132</v>
      </c>
      <c r="H13" s="26">
        <f>H7</f>
        <v>1954.31</v>
      </c>
      <c r="I13" s="32">
        <v>250</v>
      </c>
      <c r="J13" s="32"/>
      <c r="K13" s="41"/>
      <c r="L13" s="3"/>
      <c r="M13" s="3"/>
      <c r="N13" s="3"/>
      <c r="O13" s="3"/>
    </row>
    <row r="14" s="1" customFormat="1" ht="27" hidden="1" customHeight="1" spans="1:15">
      <c r="A14" s="22">
        <v>2.3</v>
      </c>
      <c r="B14" s="23" t="s">
        <v>134</v>
      </c>
      <c r="C14" s="24">
        <f>H14*I14/10000</f>
        <v>38.9032</v>
      </c>
      <c r="D14" s="20"/>
      <c r="E14" s="20"/>
      <c r="F14" s="23">
        <f>C14+D14+E14</f>
        <v>38.9032</v>
      </c>
      <c r="G14" s="24" t="s">
        <v>132</v>
      </c>
      <c r="H14" s="26">
        <v>555.76</v>
      </c>
      <c r="I14" s="32">
        <v>700</v>
      </c>
      <c r="J14" s="32"/>
      <c r="K14" s="41"/>
      <c r="L14" s="3"/>
      <c r="M14" s="3"/>
      <c r="N14" s="3"/>
      <c r="O14" s="3"/>
    </row>
    <row r="15" s="1" customFormat="1" ht="27" hidden="1" customHeight="1" spans="1:15">
      <c r="A15" s="22">
        <v>2.4</v>
      </c>
      <c r="B15" s="23" t="s">
        <v>135</v>
      </c>
      <c r="C15" s="24">
        <f>H15*I15/10000</f>
        <v>4.1292</v>
      </c>
      <c r="D15" s="20"/>
      <c r="E15" s="20"/>
      <c r="F15" s="23">
        <f>C15+D15+E15</f>
        <v>4.1292</v>
      </c>
      <c r="G15" s="24" t="s">
        <v>132</v>
      </c>
      <c r="H15" s="26">
        <v>137.64</v>
      </c>
      <c r="I15" s="32">
        <v>300</v>
      </c>
      <c r="J15" s="32"/>
      <c r="K15" s="41"/>
      <c r="L15" s="3"/>
      <c r="M15" s="3"/>
      <c r="N15" s="3"/>
      <c r="O15" s="3"/>
    </row>
    <row r="16" s="1" customFormat="1" ht="27" hidden="1" customHeight="1" spans="1:15">
      <c r="A16" s="22">
        <v>2.5</v>
      </c>
      <c r="B16" s="23" t="s">
        <v>136</v>
      </c>
      <c r="C16" s="24">
        <f>H16*I16/10000</f>
        <v>0.42</v>
      </c>
      <c r="D16" s="20"/>
      <c r="E16" s="20"/>
      <c r="F16" s="23">
        <f>C16+D16+E16</f>
        <v>0.42</v>
      </c>
      <c r="G16" s="24" t="s">
        <v>132</v>
      </c>
      <c r="H16" s="26">
        <v>8.4</v>
      </c>
      <c r="I16" s="32">
        <v>500</v>
      </c>
      <c r="J16" s="32"/>
      <c r="K16" s="41"/>
      <c r="L16" s="3"/>
      <c r="M16" s="3"/>
      <c r="N16" s="3"/>
      <c r="O16" s="3"/>
    </row>
    <row r="17" s="1" customFormat="1" ht="27" customHeight="1" spans="1:15">
      <c r="A17" s="21">
        <v>3</v>
      </c>
      <c r="B17" s="10" t="s">
        <v>138</v>
      </c>
      <c r="C17" s="20">
        <f>C18+C19</f>
        <v>306.87746</v>
      </c>
      <c r="D17" s="20"/>
      <c r="E17" s="20"/>
      <c r="F17" s="20">
        <f>SUM(F18:F19)</f>
        <v>306.87746</v>
      </c>
      <c r="G17" s="20" t="s">
        <v>126</v>
      </c>
      <c r="H17" s="20">
        <f>SUM(H18:H19)</f>
        <v>12855.3</v>
      </c>
      <c r="I17" s="15">
        <f>F17/H17*10000</f>
        <v>238.716684947065</v>
      </c>
      <c r="J17" s="32"/>
      <c r="K17" s="41"/>
      <c r="L17" s="3"/>
      <c r="M17" s="3"/>
      <c r="N17" s="3"/>
      <c r="O17" s="3"/>
    </row>
    <row r="18" s="1" customFormat="1" ht="27" customHeight="1" spans="1:15">
      <c r="A18" s="22">
        <v>3.1</v>
      </c>
      <c r="B18" s="23" t="s">
        <v>131</v>
      </c>
      <c r="C18" s="24">
        <f>H18*I18/10000</f>
        <v>283.42574</v>
      </c>
      <c r="D18" s="20"/>
      <c r="E18" s="20"/>
      <c r="F18" s="23">
        <f>C18+D18+E18</f>
        <v>283.42574</v>
      </c>
      <c r="G18" s="24" t="s">
        <v>132</v>
      </c>
      <c r="H18" s="26">
        <f>H6</f>
        <v>10900.99</v>
      </c>
      <c r="I18" s="32">
        <v>260</v>
      </c>
      <c r="J18" s="32"/>
      <c r="K18" s="41"/>
      <c r="L18" s="3"/>
      <c r="M18" s="3"/>
      <c r="N18" s="3"/>
      <c r="O18" s="3"/>
    </row>
    <row r="19" s="1" customFormat="1" ht="27" customHeight="1" spans="1:15">
      <c r="A19" s="22">
        <v>3.2</v>
      </c>
      <c r="B19" s="23" t="s">
        <v>133</v>
      </c>
      <c r="C19" s="24">
        <f>H19*I19/10000</f>
        <v>23.45172</v>
      </c>
      <c r="D19" s="20"/>
      <c r="E19" s="20"/>
      <c r="F19" s="23">
        <f>C19+D19+E19</f>
        <v>23.45172</v>
      </c>
      <c r="G19" s="24" t="s">
        <v>132</v>
      </c>
      <c r="H19" s="26">
        <f>H7</f>
        <v>1954.31</v>
      </c>
      <c r="I19" s="32">
        <v>120</v>
      </c>
      <c r="J19" s="32"/>
      <c r="K19" s="41"/>
      <c r="L19" s="3"/>
      <c r="M19" s="3"/>
      <c r="N19" s="3"/>
      <c r="O19" s="3"/>
    </row>
    <row r="20" s="1" customFormat="1" ht="27" hidden="1" customHeight="1" spans="1:15">
      <c r="A20" s="22">
        <v>3.3</v>
      </c>
      <c r="B20" s="23" t="s">
        <v>134</v>
      </c>
      <c r="C20" s="24">
        <f>H20*I20/10000</f>
        <v>8.89216</v>
      </c>
      <c r="D20" s="20"/>
      <c r="E20" s="20"/>
      <c r="F20" s="23">
        <f>C20+D20+E20</f>
        <v>8.89216</v>
      </c>
      <c r="G20" s="24" t="s">
        <v>132</v>
      </c>
      <c r="H20" s="26">
        <v>555.76</v>
      </c>
      <c r="I20" s="32">
        <v>160</v>
      </c>
      <c r="J20" s="32"/>
      <c r="K20" s="41"/>
      <c r="L20" s="3"/>
      <c r="M20" s="3"/>
      <c r="N20" s="3"/>
      <c r="O20" s="3"/>
    </row>
    <row r="21" s="1" customFormat="1" ht="27" hidden="1" customHeight="1" spans="1:15">
      <c r="A21" s="22">
        <v>3.4</v>
      </c>
      <c r="B21" s="23" t="s">
        <v>135</v>
      </c>
      <c r="C21" s="24">
        <f>H21*I21/10000</f>
        <v>4.8174</v>
      </c>
      <c r="D21" s="20"/>
      <c r="E21" s="20"/>
      <c r="F21" s="23">
        <f>C21+D21+E21</f>
        <v>4.8174</v>
      </c>
      <c r="G21" s="24" t="s">
        <v>132</v>
      </c>
      <c r="H21" s="26">
        <v>137.64</v>
      </c>
      <c r="I21" s="32">
        <v>350</v>
      </c>
      <c r="J21" s="42"/>
      <c r="K21" s="41"/>
      <c r="L21" s="3"/>
      <c r="M21" s="3"/>
      <c r="N21" s="3"/>
      <c r="O21" s="3"/>
    </row>
    <row r="22" s="1" customFormat="1" ht="27" hidden="1" customHeight="1" spans="1:15">
      <c r="A22" s="22">
        <v>3.5</v>
      </c>
      <c r="B22" s="23" t="s">
        <v>136</v>
      </c>
      <c r="C22" s="24">
        <f>H22*I22/10000</f>
        <v>4.9999992</v>
      </c>
      <c r="D22" s="20"/>
      <c r="E22" s="20"/>
      <c r="F22" s="23">
        <f>C22+D22+E22</f>
        <v>4.9999992</v>
      </c>
      <c r="G22" s="24" t="s">
        <v>132</v>
      </c>
      <c r="H22" s="26">
        <v>8.4</v>
      </c>
      <c r="I22" s="32">
        <v>5952.38</v>
      </c>
      <c r="J22" s="42"/>
      <c r="K22" s="41"/>
      <c r="L22" s="3"/>
      <c r="M22" s="3"/>
      <c r="N22" s="3"/>
      <c r="O22" s="3"/>
    </row>
    <row r="23" s="1" customFormat="1" ht="27" customHeight="1" spans="1:15">
      <c r="A23" s="21">
        <v>4</v>
      </c>
      <c r="B23" s="10" t="s">
        <v>139</v>
      </c>
      <c r="C23" s="20">
        <f>SUM(C24:C25)</f>
        <v>922.89126</v>
      </c>
      <c r="D23" s="20"/>
      <c r="E23" s="20"/>
      <c r="F23" s="20">
        <f>SUM(F24:F25)</f>
        <v>922.89126</v>
      </c>
      <c r="G23" s="20" t="s">
        <v>126</v>
      </c>
      <c r="H23" s="20">
        <f>SUM(H24:H25)</f>
        <v>12855.3</v>
      </c>
      <c r="I23" s="15">
        <f>F23/H23*10000</f>
        <v>717.907213367249</v>
      </c>
      <c r="J23" s="32"/>
      <c r="K23" s="41"/>
      <c r="L23" s="3"/>
      <c r="M23" s="3"/>
      <c r="N23" s="3"/>
      <c r="O23" s="3"/>
    </row>
    <row r="24" s="1" customFormat="1" ht="27" customHeight="1" spans="1:15">
      <c r="A24" s="22">
        <v>4.1</v>
      </c>
      <c r="B24" s="23" t="s">
        <v>131</v>
      </c>
      <c r="C24" s="24">
        <f>H24*I24/10000</f>
        <v>872.0792</v>
      </c>
      <c r="D24" s="20"/>
      <c r="E24" s="20"/>
      <c r="F24" s="23">
        <f>C24+D24+E24</f>
        <v>872.0792</v>
      </c>
      <c r="G24" s="24" t="s">
        <v>132</v>
      </c>
      <c r="H24" s="26">
        <f>H6</f>
        <v>10900.99</v>
      </c>
      <c r="I24" s="32">
        <v>800</v>
      </c>
      <c r="J24" s="32"/>
      <c r="K24" s="41"/>
      <c r="L24" s="3"/>
      <c r="M24" s="3"/>
      <c r="N24" s="3"/>
      <c r="O24" s="3"/>
    </row>
    <row r="25" s="1" customFormat="1" ht="27" customHeight="1" spans="1:15">
      <c r="A25" s="22">
        <v>4.2</v>
      </c>
      <c r="B25" s="23" t="s">
        <v>133</v>
      </c>
      <c r="C25" s="24">
        <f>H25*I25/10000</f>
        <v>50.81206</v>
      </c>
      <c r="D25" s="20"/>
      <c r="E25" s="20"/>
      <c r="F25" s="23">
        <f>C25+D25+E25</f>
        <v>50.81206</v>
      </c>
      <c r="G25" s="24" t="s">
        <v>140</v>
      </c>
      <c r="H25" s="26">
        <f>H7</f>
        <v>1954.31</v>
      </c>
      <c r="I25" s="32">
        <v>260</v>
      </c>
      <c r="J25" s="32"/>
      <c r="K25" s="41"/>
      <c r="L25" s="3"/>
      <c r="M25" s="3"/>
      <c r="N25" s="3"/>
      <c r="O25" s="3"/>
    </row>
    <row r="26" s="1" customFormat="1" ht="27" customHeight="1" spans="1:15">
      <c r="A26" s="21">
        <v>5</v>
      </c>
      <c r="B26" s="10" t="s">
        <v>141</v>
      </c>
      <c r="C26" s="24">
        <f>C27+C28+C29</f>
        <v>694.212</v>
      </c>
      <c r="D26" s="20"/>
      <c r="E26" s="20"/>
      <c r="F26" s="23">
        <f>C26+E26</f>
        <v>694.212</v>
      </c>
      <c r="G26" s="24" t="s">
        <v>132</v>
      </c>
      <c r="H26" s="26">
        <f>H27+H28+H29</f>
        <v>30210.6</v>
      </c>
      <c r="I26" s="32">
        <f>F26/H26*10000</f>
        <v>229.790868105897</v>
      </c>
      <c r="J26" s="32"/>
      <c r="K26" s="41"/>
      <c r="L26" s="3"/>
      <c r="M26" s="3"/>
      <c r="N26" s="3"/>
      <c r="O26" s="3"/>
    </row>
    <row r="27" s="1" customFormat="1" ht="27" customHeight="1" spans="1:15">
      <c r="A27" s="22">
        <v>5.1</v>
      </c>
      <c r="B27" s="23" t="s">
        <v>142</v>
      </c>
      <c r="C27" s="24">
        <f t="shared" ref="C27:C32" si="0">H27*I27/10000</f>
        <v>128.553</v>
      </c>
      <c r="D27" s="20"/>
      <c r="E27" s="20"/>
      <c r="F27" s="23">
        <f>C27+E27</f>
        <v>128.553</v>
      </c>
      <c r="G27" s="24" t="s">
        <v>48</v>
      </c>
      <c r="H27" s="26">
        <f>H6+H7</f>
        <v>12855.3</v>
      </c>
      <c r="I27" s="32">
        <v>100</v>
      </c>
      <c r="J27" s="32"/>
      <c r="K27" s="41"/>
      <c r="L27" s="3"/>
      <c r="M27" s="3"/>
      <c r="N27" s="3"/>
      <c r="O27" s="3"/>
    </row>
    <row r="28" s="1" customFormat="1" ht="27" customHeight="1" spans="1:15">
      <c r="A28" s="22">
        <v>5.2</v>
      </c>
      <c r="B28" s="23" t="s">
        <v>143</v>
      </c>
      <c r="C28" s="24">
        <f t="shared" si="0"/>
        <v>180</v>
      </c>
      <c r="D28" s="20"/>
      <c r="E28" s="20"/>
      <c r="F28" s="23">
        <f>C28+E28</f>
        <v>180</v>
      </c>
      <c r="G28" s="24" t="s">
        <v>144</v>
      </c>
      <c r="H28" s="26">
        <v>4500</v>
      </c>
      <c r="I28" s="32">
        <v>400</v>
      </c>
      <c r="J28" s="32"/>
      <c r="K28" s="41"/>
      <c r="L28" s="3"/>
      <c r="M28" s="3"/>
      <c r="N28" s="3"/>
      <c r="O28" s="3"/>
    </row>
    <row r="29" s="1" customFormat="1" ht="27" customHeight="1" spans="1:15">
      <c r="A29" s="22">
        <v>5.3</v>
      </c>
      <c r="B29" s="23" t="s">
        <v>145</v>
      </c>
      <c r="C29" s="24">
        <f t="shared" si="0"/>
        <v>385.659</v>
      </c>
      <c r="D29" s="20"/>
      <c r="E29" s="20"/>
      <c r="F29" s="23">
        <f>C29+E29</f>
        <v>385.659</v>
      </c>
      <c r="G29" s="24" t="s">
        <v>48</v>
      </c>
      <c r="H29" s="26">
        <f>H27</f>
        <v>12855.3</v>
      </c>
      <c r="I29" s="32">
        <v>300</v>
      </c>
      <c r="J29" s="32"/>
      <c r="K29" s="41"/>
      <c r="L29" s="3"/>
      <c r="M29" s="3"/>
      <c r="N29" s="3"/>
      <c r="O29" s="3"/>
    </row>
    <row r="30" s="1" customFormat="1" ht="27" hidden="1" customHeight="1" spans="1:15">
      <c r="A30" s="22">
        <v>4.3</v>
      </c>
      <c r="B30" s="23" t="s">
        <v>134</v>
      </c>
      <c r="C30" s="24">
        <f t="shared" si="0"/>
        <v>13.33824</v>
      </c>
      <c r="D30" s="20"/>
      <c r="E30" s="20"/>
      <c r="F30" s="23">
        <f>C30+D30+E30</f>
        <v>13.33824</v>
      </c>
      <c r="G30" s="24" t="s">
        <v>132</v>
      </c>
      <c r="H30" s="26">
        <v>555.76</v>
      </c>
      <c r="I30" s="32">
        <v>240</v>
      </c>
      <c r="J30" s="32"/>
      <c r="K30" s="41"/>
      <c r="L30" s="3"/>
      <c r="M30" s="3"/>
      <c r="N30" s="3"/>
      <c r="O30" s="3"/>
    </row>
    <row r="31" s="1" customFormat="1" ht="27" hidden="1" customHeight="1" spans="1:15">
      <c r="A31" s="22">
        <v>4.4</v>
      </c>
      <c r="B31" s="23" t="s">
        <v>135</v>
      </c>
      <c r="C31" s="24">
        <f t="shared" si="0"/>
        <v>2.89044</v>
      </c>
      <c r="D31" s="20"/>
      <c r="E31" s="20"/>
      <c r="F31" s="23">
        <f>C31+D31+E31</f>
        <v>2.89044</v>
      </c>
      <c r="G31" s="24" t="s">
        <v>132</v>
      </c>
      <c r="H31" s="26">
        <v>137.64</v>
      </c>
      <c r="I31" s="32">
        <v>210</v>
      </c>
      <c r="J31" s="32"/>
      <c r="K31" s="41"/>
      <c r="L31" s="3"/>
      <c r="M31" s="3"/>
      <c r="N31" s="3"/>
      <c r="O31" s="3"/>
    </row>
    <row r="32" s="1" customFormat="1" ht="27" hidden="1" customHeight="1" spans="1:15">
      <c r="A32" s="22">
        <v>4.5</v>
      </c>
      <c r="B32" s="23" t="s">
        <v>136</v>
      </c>
      <c r="C32" s="24">
        <f t="shared" si="0"/>
        <v>0.1512</v>
      </c>
      <c r="D32" s="20"/>
      <c r="E32" s="20"/>
      <c r="F32" s="23">
        <f>C32+D32+E32</f>
        <v>0.1512</v>
      </c>
      <c r="G32" s="24" t="s">
        <v>132</v>
      </c>
      <c r="H32" s="26">
        <v>8.4</v>
      </c>
      <c r="I32" s="32">
        <v>180</v>
      </c>
      <c r="J32" s="32"/>
      <c r="K32" s="41"/>
      <c r="L32" s="3"/>
      <c r="M32" s="3"/>
      <c r="N32" s="3"/>
      <c r="O32" s="3"/>
    </row>
    <row r="33" s="1" customFormat="1" ht="27" hidden="1" customHeight="1" spans="1:14">
      <c r="A33" s="21">
        <v>5</v>
      </c>
      <c r="B33" s="10" t="s">
        <v>146</v>
      </c>
      <c r="C33" s="20">
        <f>SUM(C34:C39)</f>
        <v>36.537</v>
      </c>
      <c r="D33" s="20"/>
      <c r="E33" s="20"/>
      <c r="F33" s="20">
        <f>SUM(F34:F39)</f>
        <v>36.537</v>
      </c>
      <c r="G33" s="20" t="s">
        <v>126</v>
      </c>
      <c r="H33" s="20">
        <f>SUM(H34:H39)</f>
        <v>9591.91</v>
      </c>
      <c r="I33" s="15">
        <f>F33/H33*10000</f>
        <v>38.0914750034143</v>
      </c>
      <c r="J33" s="15"/>
      <c r="K33" s="41"/>
      <c r="L33" s="3"/>
      <c r="M33" s="3"/>
      <c r="N33" s="3"/>
    </row>
    <row r="34" s="1" customFormat="1" ht="27" hidden="1" customHeight="1" spans="1:15">
      <c r="A34" s="22">
        <v>5.1</v>
      </c>
      <c r="B34" s="23" t="s">
        <v>136</v>
      </c>
      <c r="C34" s="23">
        <f t="shared" ref="C34:C39" si="1">I34*H34/10000</f>
        <v>1.512</v>
      </c>
      <c r="D34" s="24"/>
      <c r="E34" s="24"/>
      <c r="F34" s="23">
        <f t="shared" ref="F34:F39" si="2">C34+D34+E34</f>
        <v>1.512</v>
      </c>
      <c r="G34" s="24" t="s">
        <v>132</v>
      </c>
      <c r="H34" s="26">
        <v>36</v>
      </c>
      <c r="I34" s="26">
        <v>420</v>
      </c>
      <c r="J34" s="32"/>
      <c r="K34" s="41"/>
      <c r="L34" s="3"/>
      <c r="M34" s="3"/>
      <c r="N34" s="3"/>
      <c r="O34" s="3"/>
    </row>
    <row r="35" s="1" customFormat="1" ht="27" hidden="1" customHeight="1" spans="1:15">
      <c r="A35" s="22">
        <v>5.2</v>
      </c>
      <c r="B35" s="23" t="s">
        <v>147</v>
      </c>
      <c r="C35" s="23">
        <f t="shared" si="1"/>
        <v>0</v>
      </c>
      <c r="D35" s="24"/>
      <c r="E35" s="24"/>
      <c r="F35" s="23">
        <f t="shared" si="2"/>
        <v>0</v>
      </c>
      <c r="G35" s="24" t="s">
        <v>132</v>
      </c>
      <c r="H35" s="26">
        <v>2115.35</v>
      </c>
      <c r="I35" s="26">
        <v>0</v>
      </c>
      <c r="J35" s="32"/>
      <c r="K35" s="41"/>
      <c r="L35" s="3"/>
      <c r="M35" s="3"/>
      <c r="N35" s="3"/>
      <c r="O35" s="3"/>
    </row>
    <row r="36" s="1" customFormat="1" ht="27" hidden="1" customHeight="1" spans="1:15">
      <c r="A36" s="22">
        <v>5.2</v>
      </c>
      <c r="B36" s="23" t="s">
        <v>148</v>
      </c>
      <c r="C36" s="23">
        <f t="shared" si="1"/>
        <v>35.025</v>
      </c>
      <c r="D36" s="24"/>
      <c r="E36" s="24"/>
      <c r="F36" s="23">
        <f t="shared" si="2"/>
        <v>35.025</v>
      </c>
      <c r="G36" s="24" t="s">
        <v>132</v>
      </c>
      <c r="H36" s="26">
        <v>2335</v>
      </c>
      <c r="I36" s="26">
        <v>150</v>
      </c>
      <c r="J36" s="32"/>
      <c r="K36" s="41"/>
      <c r="L36" s="3"/>
      <c r="M36" s="3"/>
      <c r="N36" s="3"/>
      <c r="O36" s="3"/>
    </row>
    <row r="37" s="1" customFormat="1" ht="27" hidden="1" customHeight="1" spans="1:15">
      <c r="A37" s="22">
        <v>5.4</v>
      </c>
      <c r="B37" s="23" t="s">
        <v>149</v>
      </c>
      <c r="C37" s="23">
        <f t="shared" si="1"/>
        <v>0</v>
      </c>
      <c r="D37" s="24"/>
      <c r="E37" s="24"/>
      <c r="F37" s="23">
        <f t="shared" si="2"/>
        <v>0</v>
      </c>
      <c r="G37" s="24" t="s">
        <v>132</v>
      </c>
      <c r="H37" s="26">
        <v>1290.24</v>
      </c>
      <c r="I37" s="26">
        <v>0</v>
      </c>
      <c r="J37" s="26"/>
      <c r="K37" s="41"/>
      <c r="L37" s="3"/>
      <c r="M37" s="3"/>
      <c r="N37" s="3"/>
      <c r="O37" s="3"/>
    </row>
    <row r="38" s="1" customFormat="1" ht="27" hidden="1" customHeight="1" spans="1:15">
      <c r="A38" s="22">
        <v>5.5</v>
      </c>
      <c r="B38" s="23" t="s">
        <v>150</v>
      </c>
      <c r="C38" s="23">
        <f t="shared" si="1"/>
        <v>0</v>
      </c>
      <c r="D38" s="24"/>
      <c r="E38" s="24"/>
      <c r="F38" s="23">
        <f t="shared" si="2"/>
        <v>0</v>
      </c>
      <c r="G38" s="24" t="s">
        <v>132</v>
      </c>
      <c r="H38" s="26">
        <v>952.78</v>
      </c>
      <c r="I38" s="26">
        <v>0</v>
      </c>
      <c r="J38" s="26"/>
      <c r="K38" s="41"/>
      <c r="L38" s="3"/>
      <c r="M38" s="3"/>
      <c r="N38" s="3"/>
      <c r="O38" s="3"/>
    </row>
    <row r="39" s="1" customFormat="1" ht="27" hidden="1" customHeight="1" spans="1:15">
      <c r="A39" s="22">
        <v>5.6</v>
      </c>
      <c r="B39" s="23" t="s">
        <v>131</v>
      </c>
      <c r="C39" s="23">
        <f t="shared" si="1"/>
        <v>0</v>
      </c>
      <c r="D39" s="24"/>
      <c r="E39" s="24"/>
      <c r="F39" s="23">
        <f t="shared" si="2"/>
        <v>0</v>
      </c>
      <c r="G39" s="24" t="s">
        <v>132</v>
      </c>
      <c r="H39" s="26">
        <v>2862.54</v>
      </c>
      <c r="I39" s="26">
        <v>0</v>
      </c>
      <c r="J39" s="32"/>
      <c r="K39" s="41"/>
      <c r="L39" s="3"/>
      <c r="M39" s="3"/>
      <c r="N39" s="3"/>
      <c r="O39" s="3"/>
    </row>
    <row r="40" s="1" customFormat="1" ht="27" hidden="1" customHeight="1" spans="1:15">
      <c r="A40" s="21">
        <v>6</v>
      </c>
      <c r="B40" s="10" t="s">
        <v>141</v>
      </c>
      <c r="C40" s="10">
        <f>C50+C51+C52</f>
        <v>43.68968</v>
      </c>
      <c r="D40" s="10"/>
      <c r="E40" s="20"/>
      <c r="F40" s="10">
        <f>F50+F51+F52</f>
        <v>43.68968</v>
      </c>
      <c r="G40" s="20"/>
      <c r="H40" s="10"/>
      <c r="I40" s="15"/>
      <c r="J40" s="10"/>
      <c r="K40" s="41"/>
      <c r="L40" s="3"/>
      <c r="M40" s="3"/>
      <c r="N40" s="3"/>
      <c r="O40" s="43"/>
    </row>
    <row r="41" s="1" customFormat="1" ht="27" hidden="1" customHeight="1" spans="1:15">
      <c r="A41" s="22">
        <v>6.2</v>
      </c>
      <c r="B41" s="27" t="s">
        <v>151</v>
      </c>
      <c r="C41" s="23">
        <f t="shared" ref="C41:C52" si="3">I41*H41/10000</f>
        <v>37.28</v>
      </c>
      <c r="D41" s="24"/>
      <c r="E41" s="24"/>
      <c r="F41" s="23">
        <f t="shared" ref="F41:F52" si="4">C41+D41+E41</f>
        <v>37.28</v>
      </c>
      <c r="G41" s="24" t="s">
        <v>132</v>
      </c>
      <c r="H41" s="22">
        <v>2330</v>
      </c>
      <c r="I41" s="44">
        <v>160</v>
      </c>
      <c r="J41" s="32"/>
      <c r="K41" s="41"/>
      <c r="L41" s="3"/>
      <c r="M41" s="3"/>
      <c r="N41" s="3"/>
      <c r="O41" s="3"/>
    </row>
    <row r="42" s="1" customFormat="1" ht="27" hidden="1" customHeight="1" spans="1:15">
      <c r="A42" s="22">
        <v>6.3</v>
      </c>
      <c r="B42" s="27" t="s">
        <v>152</v>
      </c>
      <c r="C42" s="23">
        <f t="shared" si="3"/>
        <v>20.55345</v>
      </c>
      <c r="D42" s="24"/>
      <c r="E42" s="24"/>
      <c r="F42" s="23">
        <f t="shared" si="4"/>
        <v>20.55345</v>
      </c>
      <c r="G42" s="24" t="s">
        <v>132</v>
      </c>
      <c r="H42" s="22">
        <v>4110.69</v>
      </c>
      <c r="I42" s="44">
        <v>50</v>
      </c>
      <c r="J42" s="32"/>
      <c r="K42" s="41"/>
      <c r="L42" s="3"/>
      <c r="M42" s="3"/>
      <c r="N42" s="3"/>
      <c r="O42" s="3"/>
    </row>
    <row r="43" s="1" customFormat="1" ht="27" hidden="1" customHeight="1" spans="1:15">
      <c r="A43" s="22">
        <v>6.5</v>
      </c>
      <c r="B43" s="27" t="s">
        <v>153</v>
      </c>
      <c r="C43" s="23">
        <f t="shared" si="3"/>
        <v>15.18</v>
      </c>
      <c r="D43" s="24"/>
      <c r="E43" s="24"/>
      <c r="F43" s="23">
        <f t="shared" si="4"/>
        <v>15.18</v>
      </c>
      <c r="G43" s="24" t="s">
        <v>132</v>
      </c>
      <c r="H43" s="22">
        <v>2530</v>
      </c>
      <c r="I43" s="44">
        <v>60</v>
      </c>
      <c r="J43" s="32"/>
      <c r="K43" s="41"/>
      <c r="L43" s="3"/>
      <c r="M43" s="3"/>
      <c r="N43" s="3"/>
      <c r="O43" s="3"/>
    </row>
    <row r="44" s="1" customFormat="1" ht="27" hidden="1" customHeight="1" spans="1:15">
      <c r="A44" s="28">
        <v>6.6</v>
      </c>
      <c r="B44" s="27" t="s">
        <v>154</v>
      </c>
      <c r="C44" s="23">
        <f t="shared" si="3"/>
        <v>2</v>
      </c>
      <c r="D44" s="24"/>
      <c r="E44" s="24"/>
      <c r="F44" s="23">
        <f t="shared" si="4"/>
        <v>2</v>
      </c>
      <c r="G44" s="24" t="s">
        <v>155</v>
      </c>
      <c r="H44" s="22">
        <v>20</v>
      </c>
      <c r="I44" s="44">
        <v>1000</v>
      </c>
      <c r="J44" s="32"/>
      <c r="K44" s="41"/>
      <c r="L44" s="3"/>
      <c r="M44" s="3"/>
      <c r="N44" s="3"/>
      <c r="O44" s="3"/>
    </row>
    <row r="45" s="1" customFormat="1" ht="27" hidden="1" customHeight="1" spans="1:15">
      <c r="A45" s="22">
        <v>6.7</v>
      </c>
      <c r="B45" s="27" t="s">
        <v>156</v>
      </c>
      <c r="C45" s="23">
        <f t="shared" si="3"/>
        <v>14.4</v>
      </c>
      <c r="D45" s="24"/>
      <c r="E45" s="24"/>
      <c r="F45" s="23">
        <f t="shared" si="4"/>
        <v>14.4</v>
      </c>
      <c r="G45" s="24" t="s">
        <v>132</v>
      </c>
      <c r="H45" s="22">
        <v>800</v>
      </c>
      <c r="I45" s="44">
        <v>180</v>
      </c>
      <c r="J45" s="32"/>
      <c r="K45" s="41"/>
      <c r="L45" s="3"/>
      <c r="M45" s="3"/>
      <c r="N45" s="3"/>
      <c r="O45" s="3"/>
    </row>
    <row r="46" s="1" customFormat="1" ht="27" hidden="1" customHeight="1" spans="1:15">
      <c r="A46" s="28">
        <v>6.8</v>
      </c>
      <c r="B46" s="27" t="s">
        <v>157</v>
      </c>
      <c r="C46" s="23">
        <f t="shared" si="3"/>
        <v>15.5</v>
      </c>
      <c r="D46" s="24"/>
      <c r="E46" s="24"/>
      <c r="F46" s="23">
        <f t="shared" si="4"/>
        <v>15.5</v>
      </c>
      <c r="G46" s="24" t="s">
        <v>158</v>
      </c>
      <c r="H46" s="23">
        <v>1</v>
      </c>
      <c r="I46" s="44">
        <v>155000</v>
      </c>
      <c r="J46" s="23"/>
      <c r="K46" s="41"/>
      <c r="L46" s="3"/>
      <c r="M46" s="3"/>
      <c r="N46" s="3"/>
      <c r="O46" s="3"/>
    </row>
    <row r="47" s="1" customFormat="1" ht="27" hidden="1" customHeight="1" spans="1:15">
      <c r="A47" s="28">
        <v>6.9</v>
      </c>
      <c r="B47" s="27" t="s">
        <v>159</v>
      </c>
      <c r="C47" s="23">
        <f t="shared" si="3"/>
        <v>12</v>
      </c>
      <c r="D47" s="24"/>
      <c r="E47" s="24"/>
      <c r="F47" s="23">
        <f t="shared" si="4"/>
        <v>12</v>
      </c>
      <c r="G47" s="24" t="s">
        <v>158</v>
      </c>
      <c r="H47" s="23">
        <v>1</v>
      </c>
      <c r="I47" s="44">
        <v>120000</v>
      </c>
      <c r="J47" s="23"/>
      <c r="K47" s="41"/>
      <c r="L47" s="3"/>
      <c r="M47" s="3"/>
      <c r="N47" s="3"/>
      <c r="O47" s="3"/>
    </row>
    <row r="48" s="1" customFormat="1" ht="27" hidden="1" customHeight="1" spans="1:15">
      <c r="A48" s="23">
        <v>6.1</v>
      </c>
      <c r="B48" s="27" t="s">
        <v>160</v>
      </c>
      <c r="C48" s="23">
        <f t="shared" si="3"/>
        <v>2.28</v>
      </c>
      <c r="D48" s="24"/>
      <c r="E48" s="24"/>
      <c r="F48" s="23">
        <f t="shared" si="4"/>
        <v>2.28</v>
      </c>
      <c r="G48" s="24" t="s">
        <v>155</v>
      </c>
      <c r="H48" s="22">
        <v>60</v>
      </c>
      <c r="I48" s="44">
        <v>380</v>
      </c>
      <c r="J48" s="23"/>
      <c r="K48" s="41"/>
      <c r="L48" s="3"/>
      <c r="M48" s="3"/>
      <c r="N48" s="3"/>
      <c r="O48" s="3"/>
    </row>
    <row r="49" s="1" customFormat="1" ht="27" hidden="1" customHeight="1" spans="1:15">
      <c r="A49" s="23">
        <v>6.11</v>
      </c>
      <c r="B49" s="27" t="s">
        <v>161</v>
      </c>
      <c r="C49" s="23">
        <f t="shared" si="3"/>
        <v>6</v>
      </c>
      <c r="D49" s="24"/>
      <c r="E49" s="24"/>
      <c r="F49" s="23">
        <f t="shared" si="4"/>
        <v>6</v>
      </c>
      <c r="G49" s="24" t="s">
        <v>162</v>
      </c>
      <c r="H49" s="23">
        <v>1</v>
      </c>
      <c r="I49" s="44">
        <v>60000</v>
      </c>
      <c r="J49" s="32" t="s">
        <v>163</v>
      </c>
      <c r="K49" s="41"/>
      <c r="L49" s="3"/>
      <c r="M49" s="3"/>
      <c r="N49" s="3"/>
      <c r="O49" s="3"/>
    </row>
    <row r="50" s="1" customFormat="1" ht="27" hidden="1" customHeight="1" spans="1:15">
      <c r="A50" s="23">
        <v>6.1</v>
      </c>
      <c r="B50" s="27" t="s">
        <v>164</v>
      </c>
      <c r="C50" s="23">
        <f t="shared" si="3"/>
        <v>3.13784</v>
      </c>
      <c r="D50" s="24"/>
      <c r="E50" s="24"/>
      <c r="F50" s="23">
        <f t="shared" si="4"/>
        <v>3.13784</v>
      </c>
      <c r="G50" s="24" t="s">
        <v>132</v>
      </c>
      <c r="H50" s="22">
        <v>784.46</v>
      </c>
      <c r="I50" s="44">
        <v>40</v>
      </c>
      <c r="J50" s="32"/>
      <c r="K50" s="41"/>
      <c r="L50" s="3"/>
      <c r="M50" s="3"/>
      <c r="N50" s="3"/>
      <c r="O50" s="3"/>
    </row>
    <row r="51" s="1" customFormat="1" ht="27" hidden="1" customHeight="1" spans="1:15">
      <c r="A51" s="23">
        <v>6.12</v>
      </c>
      <c r="B51" s="27" t="s">
        <v>165</v>
      </c>
      <c r="C51" s="23">
        <f t="shared" si="3"/>
        <v>10.55184</v>
      </c>
      <c r="D51" s="24"/>
      <c r="E51" s="24"/>
      <c r="F51" s="23">
        <f t="shared" si="4"/>
        <v>10.55184</v>
      </c>
      <c r="G51" s="24" t="s">
        <v>132</v>
      </c>
      <c r="H51" s="22">
        <v>1318.98</v>
      </c>
      <c r="I51" s="44">
        <v>80</v>
      </c>
      <c r="J51" s="32"/>
      <c r="K51" s="41"/>
      <c r="L51" s="3"/>
      <c r="M51" s="3"/>
      <c r="N51" s="3"/>
      <c r="O51" s="3"/>
    </row>
    <row r="52" s="1" customFormat="1" ht="27" hidden="1" customHeight="1" spans="1:15">
      <c r="A52" s="23">
        <v>6.13</v>
      </c>
      <c r="B52" s="27" t="s">
        <v>166</v>
      </c>
      <c r="C52" s="23">
        <f t="shared" si="3"/>
        <v>30</v>
      </c>
      <c r="D52" s="24"/>
      <c r="E52" s="24"/>
      <c r="F52" s="23">
        <f t="shared" si="4"/>
        <v>30</v>
      </c>
      <c r="G52" s="24" t="s">
        <v>167</v>
      </c>
      <c r="H52" s="22">
        <v>2</v>
      </c>
      <c r="I52" s="44">
        <v>150000</v>
      </c>
      <c r="J52" s="32"/>
      <c r="K52" s="41"/>
      <c r="L52" s="3"/>
      <c r="M52" s="3"/>
      <c r="N52" s="3"/>
      <c r="O52" s="3"/>
    </row>
    <row r="53" s="1" customFormat="1" ht="27" customHeight="1" spans="1:11">
      <c r="A53" s="10" t="s">
        <v>168</v>
      </c>
      <c r="B53" s="29" t="s">
        <v>169</v>
      </c>
      <c r="C53" s="10"/>
      <c r="D53" s="10"/>
      <c r="E53" s="10">
        <f>F53</f>
        <v>228.26511786865</v>
      </c>
      <c r="F53" s="10">
        <f>F54+F55+F81+F91</f>
        <v>228.26511786865</v>
      </c>
      <c r="G53" s="10"/>
      <c r="H53" s="15"/>
      <c r="I53" s="15"/>
      <c r="J53" s="45"/>
      <c r="K53" s="46"/>
    </row>
    <row r="54" s="1" customFormat="1" ht="27" customHeight="1" spans="1:11">
      <c r="A54" s="30">
        <v>1</v>
      </c>
      <c r="B54" s="10" t="s">
        <v>170</v>
      </c>
      <c r="C54" s="10"/>
      <c r="D54" s="10"/>
      <c r="E54" s="10"/>
      <c r="F54" s="10">
        <f>H54*I54/10000</f>
        <v>0</v>
      </c>
      <c r="G54" s="24" t="s">
        <v>132</v>
      </c>
      <c r="H54" s="15">
        <v>0</v>
      </c>
      <c r="I54" s="15">
        <v>0</v>
      </c>
      <c r="J54" s="15"/>
      <c r="K54" s="46"/>
    </row>
    <row r="55" s="1" customFormat="1" ht="27" customHeight="1" spans="1:11">
      <c r="A55" s="30">
        <v>2</v>
      </c>
      <c r="B55" s="10" t="s">
        <v>171</v>
      </c>
      <c r="C55" s="10"/>
      <c r="D55" s="10"/>
      <c r="E55" s="10"/>
      <c r="F55" s="10">
        <f>F56+F59+F61+F62+F65+F66+F70+F73+F74+F75+F77+F78+F79</f>
        <v>166.24752987675</v>
      </c>
      <c r="G55" s="10"/>
      <c r="H55" s="15"/>
      <c r="I55" s="15"/>
      <c r="J55" s="10"/>
      <c r="K55" s="46"/>
    </row>
    <row r="56" s="2" customFormat="1" ht="27" customHeight="1" spans="1:11">
      <c r="A56" s="31">
        <v>2.1</v>
      </c>
      <c r="B56" s="23" t="s">
        <v>172</v>
      </c>
      <c r="C56" s="10"/>
      <c r="D56" s="10"/>
      <c r="E56" s="10"/>
      <c r="F56" s="23">
        <f>F57+F58</f>
        <v>11.7846374904</v>
      </c>
      <c r="G56" s="10"/>
      <c r="H56" s="32"/>
      <c r="I56" s="32"/>
      <c r="J56" s="23"/>
      <c r="K56" s="47"/>
    </row>
    <row r="57" s="2" customFormat="1" ht="27" customHeight="1" spans="1:11">
      <c r="A57" s="32" t="s">
        <v>173</v>
      </c>
      <c r="B57" s="23" t="s">
        <v>174</v>
      </c>
      <c r="C57" s="10"/>
      <c r="D57" s="10"/>
      <c r="E57" s="10"/>
      <c r="F57" s="23">
        <f>(28/10000*F4)*60%</f>
        <v>9.1658291592</v>
      </c>
      <c r="G57" s="10"/>
      <c r="H57" s="32"/>
      <c r="I57" s="32"/>
      <c r="J57" s="48" t="s">
        <v>175</v>
      </c>
      <c r="K57" s="47"/>
    </row>
    <row r="58" s="2" customFormat="1" ht="27" customHeight="1" spans="1:11">
      <c r="A58" s="32" t="s">
        <v>176</v>
      </c>
      <c r="B58" s="23" t="s">
        <v>177</v>
      </c>
      <c r="C58" s="10"/>
      <c r="D58" s="10"/>
      <c r="E58" s="10"/>
      <c r="F58" s="23">
        <f>(8/10000*F4)*60%</f>
        <v>2.6188083312</v>
      </c>
      <c r="G58" s="10"/>
      <c r="H58" s="32"/>
      <c r="I58" s="32"/>
      <c r="J58" s="49"/>
      <c r="K58" s="47"/>
    </row>
    <row r="59" s="2" customFormat="1" ht="27" customHeight="1" spans="1:11">
      <c r="A59" s="33">
        <v>2.2</v>
      </c>
      <c r="B59" s="23" t="s">
        <v>178</v>
      </c>
      <c r="C59" s="23"/>
      <c r="D59" s="23"/>
      <c r="E59" s="23"/>
      <c r="F59" s="34">
        <v>46.7</v>
      </c>
      <c r="G59" s="24"/>
      <c r="H59" s="32"/>
      <c r="I59" s="32"/>
      <c r="J59" s="48" t="s">
        <v>179</v>
      </c>
      <c r="K59" s="47"/>
    </row>
    <row r="60" s="2" customFormat="1" ht="27" customHeight="1" spans="1:11">
      <c r="A60" s="31">
        <v>2.3</v>
      </c>
      <c r="B60" s="23" t="s">
        <v>180</v>
      </c>
      <c r="C60" s="23"/>
      <c r="D60" s="23"/>
      <c r="E60" s="23"/>
      <c r="F60" s="24"/>
      <c r="G60" s="23"/>
      <c r="H60" s="32"/>
      <c r="I60" s="32"/>
      <c r="J60" s="49"/>
      <c r="K60" s="47"/>
    </row>
    <row r="61" s="2" customFormat="1" ht="27" customHeight="1" spans="1:11">
      <c r="A61" s="31">
        <v>2.4</v>
      </c>
      <c r="B61" s="23" t="s">
        <v>181</v>
      </c>
      <c r="C61" s="23"/>
      <c r="D61" s="23"/>
      <c r="E61" s="23"/>
      <c r="F61" s="23">
        <f>((F4-3000)*(120.8-78.1)/(5000-3000)+78.1)*50%</f>
        <v>65.26620611575</v>
      </c>
      <c r="G61" s="23"/>
      <c r="H61" s="32"/>
      <c r="I61" s="32"/>
      <c r="J61" s="32" t="s">
        <v>182</v>
      </c>
      <c r="K61" s="47"/>
    </row>
    <row r="62" s="2" customFormat="1" ht="27" customHeight="1" spans="1:11">
      <c r="A62" s="31">
        <v>2.5</v>
      </c>
      <c r="B62" s="23" t="s">
        <v>183</v>
      </c>
      <c r="C62" s="23"/>
      <c r="D62" s="23"/>
      <c r="E62" s="23"/>
      <c r="F62" s="23">
        <f>F63+F64</f>
        <v>2.313954</v>
      </c>
      <c r="G62" s="23"/>
      <c r="H62" s="32"/>
      <c r="I62" s="32"/>
      <c r="J62" s="32" t="s">
        <v>184</v>
      </c>
      <c r="K62" s="47"/>
    </row>
    <row r="63" s="2" customFormat="1" ht="27" customHeight="1" spans="1:11">
      <c r="A63" s="32" t="s">
        <v>185</v>
      </c>
      <c r="B63" s="23" t="s">
        <v>186</v>
      </c>
      <c r="C63" s="23"/>
      <c r="D63" s="23"/>
      <c r="E63" s="23"/>
      <c r="F63" s="23">
        <f>H63*I63/10000</f>
        <v>2.313954</v>
      </c>
      <c r="G63" s="24" t="s">
        <v>132</v>
      </c>
      <c r="H63" s="32">
        <f>H5</f>
        <v>12855.3</v>
      </c>
      <c r="I63" s="32">
        <v>1.8</v>
      </c>
      <c r="J63" s="32"/>
      <c r="K63" s="47"/>
    </row>
    <row r="64" s="2" customFormat="1" ht="27" hidden="1" customHeight="1" spans="1:11">
      <c r="A64" s="32" t="s">
        <v>187</v>
      </c>
      <c r="B64" s="23" t="s">
        <v>188</v>
      </c>
      <c r="C64" s="23"/>
      <c r="D64" s="23"/>
      <c r="E64" s="23"/>
      <c r="F64" s="23">
        <f>F60*6.5%</f>
        <v>0</v>
      </c>
      <c r="G64" s="23"/>
      <c r="H64" s="32"/>
      <c r="I64" s="32"/>
      <c r="J64" s="32"/>
      <c r="K64" s="47"/>
    </row>
    <row r="65" s="2" customFormat="1" ht="27" customHeight="1" spans="1:11">
      <c r="A65" s="31">
        <v>2.6</v>
      </c>
      <c r="B65" s="23" t="s">
        <v>189</v>
      </c>
      <c r="C65" s="23"/>
      <c r="D65" s="23"/>
      <c r="E65" s="23"/>
      <c r="F65" s="23">
        <f>(100*1%+400*0.7%+500*0.55%+(F4-1000)*0.35%)*60%</f>
        <v>13.287286449</v>
      </c>
      <c r="G65" s="23"/>
      <c r="H65" s="32"/>
      <c r="I65" s="32"/>
      <c r="J65" s="32" t="s">
        <v>190</v>
      </c>
      <c r="K65" s="47"/>
    </row>
    <row r="66" s="2" customFormat="1" ht="27" customHeight="1" spans="1:11">
      <c r="A66" s="31">
        <v>2.7</v>
      </c>
      <c r="B66" s="23" t="s">
        <v>191</v>
      </c>
      <c r="C66" s="23"/>
      <c r="D66" s="23"/>
      <c r="E66" s="23"/>
      <c r="F66" s="23">
        <f>F67+F68+F69</f>
        <v>26.8954458216</v>
      </c>
      <c r="G66" s="23"/>
      <c r="H66" s="32"/>
      <c r="I66" s="32"/>
      <c r="J66" s="23" t="s">
        <v>192</v>
      </c>
      <c r="K66" s="47"/>
    </row>
    <row r="67" s="2" customFormat="1" ht="27" hidden="1" customHeight="1" spans="1:11">
      <c r="A67" s="32" t="s">
        <v>193</v>
      </c>
      <c r="B67" s="23" t="s">
        <v>194</v>
      </c>
      <c r="C67" s="23"/>
      <c r="D67" s="23"/>
      <c r="E67" s="23"/>
      <c r="F67" s="23">
        <f>(100*0.16%+400*0.14%+500*0.13%+(F4-1000)*0.11%)*80%*0</f>
        <v>0</v>
      </c>
      <c r="G67" s="23"/>
      <c r="H67" s="32"/>
      <c r="I67" s="32"/>
      <c r="J67" s="32"/>
      <c r="K67" s="47"/>
    </row>
    <row r="68" s="2" customFormat="1" ht="27" customHeight="1" spans="1:11">
      <c r="A68" s="32" t="s">
        <v>193</v>
      </c>
      <c r="B68" s="32" t="s">
        <v>195</v>
      </c>
      <c r="C68" s="23"/>
      <c r="D68" s="23"/>
      <c r="E68" s="23"/>
      <c r="F68" s="23">
        <v>12.3</v>
      </c>
      <c r="G68" s="23"/>
      <c r="H68" s="32"/>
      <c r="I68" s="32"/>
      <c r="J68" s="32"/>
      <c r="K68" s="47"/>
    </row>
    <row r="69" s="2" customFormat="1" ht="27" customHeight="1" spans="1:11">
      <c r="A69" s="32" t="s">
        <v>196</v>
      </c>
      <c r="B69" s="32" t="s">
        <v>197</v>
      </c>
      <c r="C69" s="10"/>
      <c r="D69" s="10"/>
      <c r="E69" s="10"/>
      <c r="F69" s="23">
        <f>(100*0.5%+400*0.48%+500*0.46%+(F4-1000)*0.44%)*60%</f>
        <v>14.5954458216</v>
      </c>
      <c r="G69" s="10"/>
      <c r="H69" s="32"/>
      <c r="I69" s="32"/>
      <c r="J69" s="32"/>
      <c r="K69" s="47"/>
    </row>
    <row r="70" s="2" customFormat="1" ht="27" hidden="1" customHeight="1" spans="1:11">
      <c r="A70" s="31">
        <v>2.8</v>
      </c>
      <c r="B70" s="23" t="s">
        <v>198</v>
      </c>
      <c r="C70" s="23"/>
      <c r="D70" s="23"/>
      <c r="E70" s="23"/>
      <c r="F70" s="23">
        <f>F71+F72</f>
        <v>0</v>
      </c>
      <c r="G70" s="23"/>
      <c r="H70" s="32"/>
      <c r="I70" s="32"/>
      <c r="J70" s="32" t="s">
        <v>199</v>
      </c>
      <c r="K70" s="47"/>
    </row>
    <row r="71" s="2" customFormat="1" ht="27" hidden="1" customHeight="1" spans="1:11">
      <c r="A71" s="32" t="s">
        <v>200</v>
      </c>
      <c r="B71" s="32" t="s">
        <v>201</v>
      </c>
      <c r="C71" s="23"/>
      <c r="D71" s="23"/>
      <c r="E71" s="23"/>
      <c r="F71" s="23">
        <f>(5/3000*F4)*80%*0</f>
        <v>0</v>
      </c>
      <c r="G71" s="23"/>
      <c r="H71" s="32"/>
      <c r="I71" s="32"/>
      <c r="J71" s="32"/>
      <c r="K71" s="47"/>
    </row>
    <row r="72" s="2" customFormat="1" ht="27" hidden="1" customHeight="1" spans="1:11">
      <c r="A72" s="32" t="s">
        <v>202</v>
      </c>
      <c r="B72" s="49" t="s">
        <v>203</v>
      </c>
      <c r="C72" s="24"/>
      <c r="D72" s="24"/>
      <c r="E72" s="24"/>
      <c r="F72" s="24">
        <f>(0.8/3000*F4)*80%*0</f>
        <v>0</v>
      </c>
      <c r="G72" s="24"/>
      <c r="H72" s="49"/>
      <c r="I72" s="49"/>
      <c r="J72" s="49"/>
      <c r="K72" s="47"/>
    </row>
    <row r="73" s="2" customFormat="1" ht="27" hidden="1" customHeight="1" spans="1:11">
      <c r="A73" s="31">
        <v>2.9</v>
      </c>
      <c r="B73" s="23" t="s">
        <v>204</v>
      </c>
      <c r="C73" s="23"/>
      <c r="D73" s="23"/>
      <c r="E73" s="23"/>
      <c r="F73" s="23">
        <f>8*0</f>
        <v>0</v>
      </c>
      <c r="G73" s="23"/>
      <c r="H73" s="32"/>
      <c r="I73" s="32"/>
      <c r="J73" s="32" t="s">
        <v>205</v>
      </c>
      <c r="K73" s="47"/>
    </row>
    <row r="74" s="2" customFormat="1" ht="27" hidden="1" customHeight="1" spans="1:11">
      <c r="A74" s="32">
        <v>2.1</v>
      </c>
      <c r="B74" s="23" t="s">
        <v>206</v>
      </c>
      <c r="C74" s="23"/>
      <c r="D74" s="23"/>
      <c r="E74" s="23"/>
      <c r="F74" s="23">
        <f>(30/5000*F4)*0</f>
        <v>0</v>
      </c>
      <c r="G74" s="23"/>
      <c r="H74" s="32"/>
      <c r="I74" s="32"/>
      <c r="J74" s="32" t="s">
        <v>207</v>
      </c>
      <c r="K74" s="47"/>
    </row>
    <row r="75" s="2" customFormat="1" ht="27" hidden="1" customHeight="1" spans="1:11">
      <c r="A75" s="32">
        <v>2.11</v>
      </c>
      <c r="B75" s="23" t="s">
        <v>208</v>
      </c>
      <c r="C75" s="23"/>
      <c r="D75" s="23"/>
      <c r="E75" s="23"/>
      <c r="F75" s="23">
        <f>(30/5000*F4)*0</f>
        <v>0</v>
      </c>
      <c r="G75" s="23"/>
      <c r="H75" s="32"/>
      <c r="I75" s="32"/>
      <c r="J75" s="32" t="s">
        <v>207</v>
      </c>
      <c r="K75" s="47"/>
    </row>
    <row r="76" s="2" customFormat="1" ht="27" hidden="1" customHeight="1" spans="1:11">
      <c r="A76" s="32">
        <v>2.12</v>
      </c>
      <c r="B76" s="23" t="s">
        <v>209</v>
      </c>
      <c r="C76" s="23"/>
      <c r="D76" s="23"/>
      <c r="E76" s="23"/>
      <c r="F76" s="23">
        <v>0</v>
      </c>
      <c r="G76" s="23"/>
      <c r="H76" s="32"/>
      <c r="I76" s="32"/>
      <c r="J76" s="32" t="s">
        <v>210</v>
      </c>
      <c r="K76" s="47"/>
    </row>
    <row r="77" s="2" customFormat="1" ht="27" hidden="1" customHeight="1" spans="1:11">
      <c r="A77" s="32">
        <v>2.13</v>
      </c>
      <c r="B77" s="23" t="s">
        <v>211</v>
      </c>
      <c r="C77" s="23"/>
      <c r="D77" s="23"/>
      <c r="E77" s="23"/>
      <c r="F77" s="23">
        <f>8*0</f>
        <v>0</v>
      </c>
      <c r="G77" s="23"/>
      <c r="H77" s="32"/>
      <c r="I77" s="32"/>
      <c r="J77" s="32" t="s">
        <v>212</v>
      </c>
      <c r="K77" s="47"/>
    </row>
    <row r="78" s="2" customFormat="1" ht="27" hidden="1" customHeight="1" spans="1:11">
      <c r="A78" s="32">
        <v>2.14</v>
      </c>
      <c r="B78" s="32" t="s">
        <v>213</v>
      </c>
      <c r="C78" s="23"/>
      <c r="D78" s="23"/>
      <c r="E78" s="23"/>
      <c r="F78" s="23">
        <f>(10+(15-10)/3000*(F4-2000))*80%*0</f>
        <v>0</v>
      </c>
      <c r="G78" s="23"/>
      <c r="H78" s="32"/>
      <c r="I78" s="32"/>
      <c r="J78" s="32" t="s">
        <v>214</v>
      </c>
      <c r="K78" s="47"/>
    </row>
    <row r="79" s="2" customFormat="1" ht="27" hidden="1" customHeight="1" spans="1:11">
      <c r="A79" s="32">
        <v>2.15</v>
      </c>
      <c r="B79" s="32" t="s">
        <v>215</v>
      </c>
      <c r="C79" s="23"/>
      <c r="D79" s="23"/>
      <c r="E79" s="23"/>
      <c r="F79" s="23">
        <v>0</v>
      </c>
      <c r="G79" s="23"/>
      <c r="H79" s="32"/>
      <c r="I79" s="32"/>
      <c r="J79" s="32" t="s">
        <v>216</v>
      </c>
      <c r="K79" s="47"/>
    </row>
    <row r="80" s="2" customFormat="1" ht="27" hidden="1" customHeight="1" spans="1:11">
      <c r="A80" s="32">
        <v>2.16</v>
      </c>
      <c r="B80" s="32" t="s">
        <v>217</v>
      </c>
      <c r="C80" s="23"/>
      <c r="D80" s="23"/>
      <c r="E80" s="23"/>
      <c r="F80" s="23">
        <v>0</v>
      </c>
      <c r="G80" s="23"/>
      <c r="H80" s="32"/>
      <c r="I80" s="32"/>
      <c r="J80" s="32" t="s">
        <v>218</v>
      </c>
      <c r="K80" s="47"/>
    </row>
    <row r="81" s="1" customFormat="1" ht="27" customHeight="1" spans="1:11">
      <c r="A81" s="30">
        <v>3</v>
      </c>
      <c r="B81" s="10" t="s">
        <v>219</v>
      </c>
      <c r="C81" s="10"/>
      <c r="D81" s="10"/>
      <c r="E81" s="10"/>
      <c r="F81" s="10">
        <f>SUM(F82:F90)</f>
        <v>35.5175879919</v>
      </c>
      <c r="G81" s="10"/>
      <c r="H81" s="15"/>
      <c r="I81" s="15"/>
      <c r="J81" s="15"/>
      <c r="K81" s="46"/>
    </row>
    <row r="82" s="2" customFormat="1" ht="27" hidden="1" customHeight="1" spans="1:11">
      <c r="A82" s="33">
        <v>3.1</v>
      </c>
      <c r="B82" s="23" t="s">
        <v>220</v>
      </c>
      <c r="C82" s="23"/>
      <c r="D82" s="23"/>
      <c r="E82" s="23"/>
      <c r="F82" s="47">
        <v>0</v>
      </c>
      <c r="G82" s="23"/>
      <c r="H82" s="32"/>
      <c r="I82" s="32"/>
      <c r="J82" s="32"/>
      <c r="K82" s="47"/>
    </row>
    <row r="83" s="2" customFormat="1" ht="27" customHeight="1" spans="1:11">
      <c r="A83" s="33">
        <v>3.1</v>
      </c>
      <c r="B83" s="23" t="s">
        <v>221</v>
      </c>
      <c r="C83" s="10"/>
      <c r="D83" s="10"/>
      <c r="E83" s="10"/>
      <c r="F83" s="23">
        <f>F4*0.17%*30%</f>
        <v>2.7824838519</v>
      </c>
      <c r="G83" s="10"/>
      <c r="H83" s="32"/>
      <c r="I83" s="32"/>
      <c r="J83" s="32" t="s">
        <v>222</v>
      </c>
      <c r="K83" s="47"/>
    </row>
    <row r="84" s="2" customFormat="1" ht="27" hidden="1" customHeight="1" spans="1:11">
      <c r="A84" s="33">
        <v>3.3</v>
      </c>
      <c r="B84" s="23" t="s">
        <v>223</v>
      </c>
      <c r="C84" s="10"/>
      <c r="D84" s="10"/>
      <c r="E84" s="10"/>
      <c r="F84" s="23">
        <v>0</v>
      </c>
      <c r="G84" s="10"/>
      <c r="H84" s="32"/>
      <c r="I84" s="32"/>
      <c r="J84" s="32"/>
      <c r="K84" s="47"/>
    </row>
    <row r="85" s="2" customFormat="1" ht="27" hidden="1" customHeight="1" spans="1:11">
      <c r="A85" s="33">
        <v>3.4</v>
      </c>
      <c r="B85" s="23" t="s">
        <v>224</v>
      </c>
      <c r="C85" s="10"/>
      <c r="D85" s="10"/>
      <c r="E85" s="10"/>
      <c r="F85" s="23">
        <v>0</v>
      </c>
      <c r="G85" s="10"/>
      <c r="H85" s="32"/>
      <c r="I85" s="32"/>
      <c r="J85" s="32" t="s">
        <v>225</v>
      </c>
      <c r="K85" s="47"/>
    </row>
    <row r="86" s="2" customFormat="1" ht="27" customHeight="1" spans="1:11">
      <c r="A86" s="33">
        <v>3.2</v>
      </c>
      <c r="B86" s="23" t="s">
        <v>226</v>
      </c>
      <c r="C86" s="10"/>
      <c r="D86" s="10"/>
      <c r="E86" s="10"/>
      <c r="F86" s="23">
        <f>F4*0.5%*0.5</f>
        <v>13.639626725</v>
      </c>
      <c r="G86" s="10"/>
      <c r="H86" s="32"/>
      <c r="I86" s="32"/>
      <c r="J86" s="32" t="s">
        <v>227</v>
      </c>
      <c r="K86" s="47"/>
    </row>
    <row r="87" s="2" customFormat="1" ht="27" hidden="1" customHeight="1" spans="1:11">
      <c r="A87" s="33">
        <v>3.6</v>
      </c>
      <c r="B87" s="23" t="s">
        <v>228</v>
      </c>
      <c r="C87" s="10"/>
      <c r="D87" s="10"/>
      <c r="E87" s="10"/>
      <c r="F87" s="23">
        <v>0</v>
      </c>
      <c r="G87" s="10"/>
      <c r="H87" s="32"/>
      <c r="I87" s="32"/>
      <c r="J87" s="55"/>
      <c r="K87" s="47"/>
    </row>
    <row r="88" s="2" customFormat="1" ht="27" hidden="1" customHeight="1" spans="1:11">
      <c r="A88" s="33">
        <v>3.7</v>
      </c>
      <c r="B88" s="23" t="s">
        <v>229</v>
      </c>
      <c r="C88" s="10"/>
      <c r="D88" s="10"/>
      <c r="E88" s="10"/>
      <c r="F88" s="23">
        <v>0</v>
      </c>
      <c r="G88" s="10"/>
      <c r="H88" s="32"/>
      <c r="I88" s="32"/>
      <c r="J88" s="32" t="s">
        <v>230</v>
      </c>
      <c r="K88" s="47"/>
    </row>
    <row r="89" ht="27" hidden="1" customHeight="1" spans="1:11">
      <c r="A89" s="32">
        <v>3.8</v>
      </c>
      <c r="B89" s="34" t="s">
        <v>231</v>
      </c>
      <c r="C89" s="50"/>
      <c r="D89" s="50"/>
      <c r="E89" s="50"/>
      <c r="F89" s="48">
        <v>0</v>
      </c>
      <c r="G89" s="50"/>
      <c r="H89" s="50"/>
      <c r="I89" s="50"/>
      <c r="J89" s="32"/>
      <c r="K89" s="35"/>
    </row>
    <row r="90" ht="27" customHeight="1" spans="1:11">
      <c r="A90" s="32">
        <v>3.3</v>
      </c>
      <c r="B90" s="23" t="s">
        <v>232</v>
      </c>
      <c r="C90" s="51"/>
      <c r="D90" s="51"/>
      <c r="E90" s="51"/>
      <c r="F90" s="32">
        <f>F4*0.35%</f>
        <v>19.095477415</v>
      </c>
      <c r="G90" s="51"/>
      <c r="H90" s="51"/>
      <c r="I90" s="32"/>
      <c r="J90" s="32" t="s">
        <v>233</v>
      </c>
      <c r="K90" s="35"/>
    </row>
    <row r="91" s="3" customFormat="1" ht="27" customHeight="1" spans="1:11">
      <c r="A91" s="21">
        <v>4</v>
      </c>
      <c r="B91" s="10" t="s">
        <v>234</v>
      </c>
      <c r="C91" s="52"/>
      <c r="D91" s="52"/>
      <c r="E91" s="52"/>
      <c r="F91" s="15">
        <f>F92+F93</f>
        <v>26.5</v>
      </c>
      <c r="G91" s="52"/>
      <c r="H91" s="52"/>
      <c r="I91" s="15"/>
      <c r="J91" s="52"/>
      <c r="K91" s="41"/>
    </row>
    <row r="92" ht="27" customHeight="1" spans="1:11">
      <c r="A92" s="22">
        <v>4.1</v>
      </c>
      <c r="B92" s="23" t="s">
        <v>235</v>
      </c>
      <c r="C92" s="51"/>
      <c r="D92" s="51"/>
      <c r="E92" s="51"/>
      <c r="F92" s="23">
        <f>(1000*2%+(3200-1000)*1.5%)*50%</f>
        <v>26.5</v>
      </c>
      <c r="G92" s="51"/>
      <c r="H92" s="51"/>
      <c r="I92" s="32"/>
      <c r="J92" s="32" t="s">
        <v>236</v>
      </c>
      <c r="K92" s="35"/>
    </row>
    <row r="93" ht="27" hidden="1" customHeight="1" spans="1:11">
      <c r="A93" s="22">
        <v>4.2</v>
      </c>
      <c r="B93" s="23" t="s">
        <v>237</v>
      </c>
      <c r="C93" s="51"/>
      <c r="D93" s="51"/>
      <c r="E93" s="51"/>
      <c r="F93" s="23">
        <v>0</v>
      </c>
      <c r="G93" s="51"/>
      <c r="H93" s="51"/>
      <c r="I93" s="32"/>
      <c r="J93" s="32"/>
      <c r="K93" s="35"/>
    </row>
    <row r="94" s="3" customFormat="1" ht="27" customHeight="1" spans="1:11">
      <c r="A94" s="10" t="s">
        <v>238</v>
      </c>
      <c r="B94" s="10" t="s">
        <v>239</v>
      </c>
      <c r="C94" s="52"/>
      <c r="D94" s="52"/>
      <c r="E94" s="52"/>
      <c r="F94" s="15">
        <f>F95</f>
        <v>56.8411580786865</v>
      </c>
      <c r="G94" s="52"/>
      <c r="H94" s="52"/>
      <c r="I94" s="52"/>
      <c r="J94" s="15"/>
      <c r="K94" s="41"/>
    </row>
    <row r="95" ht="27" customHeight="1" spans="1:11">
      <c r="A95" s="53" t="s">
        <v>240</v>
      </c>
      <c r="B95" s="23" t="s">
        <v>241</v>
      </c>
      <c r="C95" s="51"/>
      <c r="D95" s="51"/>
      <c r="E95" s="51"/>
      <c r="F95" s="32">
        <f>(F4+F53-F54)*1%</f>
        <v>56.8411580786865</v>
      </c>
      <c r="G95" s="51"/>
      <c r="H95" s="51"/>
      <c r="I95" s="51"/>
      <c r="J95" s="32" t="s">
        <v>242</v>
      </c>
      <c r="K95" s="35"/>
    </row>
    <row r="96" s="3" customFormat="1" ht="27" hidden="1" customHeight="1" spans="1:11">
      <c r="A96" s="10" t="s">
        <v>243</v>
      </c>
      <c r="B96" s="10" t="s">
        <v>244</v>
      </c>
      <c r="C96" s="52"/>
      <c r="D96" s="52"/>
      <c r="E96" s="52"/>
      <c r="F96" s="15">
        <v>0</v>
      </c>
      <c r="G96" s="52"/>
      <c r="H96" s="52"/>
      <c r="I96" s="52"/>
      <c r="J96" s="15"/>
      <c r="K96" s="41"/>
    </row>
    <row r="97" s="3" customFormat="1" ht="27" customHeight="1" spans="1:11">
      <c r="A97" s="10" t="s">
        <v>243</v>
      </c>
      <c r="B97" s="10" t="s">
        <v>245</v>
      </c>
      <c r="C97" s="52"/>
      <c r="D97" s="52"/>
      <c r="E97" s="52"/>
      <c r="F97" s="15">
        <f>F4+F53+F94+F96</f>
        <v>5740.95696594734</v>
      </c>
      <c r="G97" s="15" t="s">
        <v>246</v>
      </c>
      <c r="H97" s="15">
        <f>H4</f>
        <v>12855.3</v>
      </c>
      <c r="I97" s="15">
        <f>F97/H97*10000</f>
        <v>4465.82885342803</v>
      </c>
      <c r="J97" s="15" t="s">
        <v>247</v>
      </c>
      <c r="K97" s="41"/>
    </row>
    <row r="100" customHeight="1" spans="6:6">
      <c r="F100" s="54"/>
    </row>
  </sheetData>
  <mergeCells count="9">
    <mergeCell ref="A1:J1"/>
    <mergeCell ref="C2:F2"/>
    <mergeCell ref="G2:I2"/>
    <mergeCell ref="A2:A3"/>
    <mergeCell ref="B2:B3"/>
    <mergeCell ref="F59:F60"/>
    <mergeCell ref="J2:J3"/>
    <mergeCell ref="J57:J58"/>
    <mergeCell ref="J59:J60"/>
  </mergeCells>
  <pageMargins left="0.629166666666667" right="0.0777777777777778" top="0.275" bottom="0.751388888888889" header="0.235416666666667" footer="0.297916666666667"/>
  <pageSetup paperSize="9" scale="8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ss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建设工程经济技术指标（原始）</vt:lpstr>
      <vt:lpstr>建设工程经济技术指标（新建）</vt:lpstr>
      <vt:lpstr>建设工程经济技术指标（合） </vt:lpstr>
      <vt:lpstr>建设工程经济技术指标</vt:lpstr>
      <vt:lpstr>建筑面积明细表</vt:lpstr>
      <vt:lpstr>估算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JOE</cp:lastModifiedBy>
  <dcterms:created xsi:type="dcterms:W3CDTF">2013-09-27T03:09:00Z</dcterms:created>
  <cp:lastPrinted>2017-09-12T02:26:00Z</cp:lastPrinted>
  <dcterms:modified xsi:type="dcterms:W3CDTF">2025-06-24T02:40:53Z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AE177B0D6DFC4D7FB04ADF28D03C7748</vt:lpwstr>
  </property>
</Properties>
</file>