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水电安装" sheetId="2" r:id="rId1"/>
  </sheets>
  <definedNames>
    <definedName name="_xlnm.Print_Area" localSheetId="0">水电安装!$A$1:$I$6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<sst xmlns="http://schemas.openxmlformats.org/spreadsheetml/2006/main" count="18" uniqueCount="17">
  <si>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菜篮子石榴广场（一期）水电安装劳务招标控制价清单    
税率：3%</t>
  </si>
  <si>
    <t>序号</t>
  </si>
  <si>
    <t>项目名称</t>
  </si>
  <si>
    <t>工作内容、项目特征</t>
  </si>
  <si>
    <t>单位</t>
  </si>
  <si>
    <t>暂定工程量</t>
  </si>
  <si>
    <t>控制价</t>
  </si>
  <si>
    <t>全费用综合单价（含税）（元）</t>
  </si>
  <si>
    <t>合价（元）</t>
  </si>
  <si>
    <t>备注</t>
  </si>
  <si>
    <t>水电安装</t>
  </si>
  <si>
    <t>1.工作内容：所有水电施工范围内的从低压箱至末端设备的强电系统、照明系统的全部安装工作；排水安装至出外墙第一口井；给水安装至室内给水末端点位；防雷接地（设备安装接地需预留接地点）；所有专业的预留预埋等安装工作；
2.材料提供：给排水管及配件、PVC线管及配件、SC钢管及配件、电线电缆、配电箱、桥架、圆钢、角钢、扁铁、五金件、洁具等由甲方提供，其他辅材及消耗性材料由一方自采，费用包含在单价中；
3.垂直运输费用包含在此单价中。</t>
  </si>
  <si>
    <t>m2</t>
  </si>
  <si>
    <t>临水临电安装维护</t>
  </si>
  <si>
    <t>1.工作内容：生活区与施工区临时水电安装，含强弱电工程管线的敷设与附件、设备安装施工与运行维护工作，包括根据工程进度进行临时电管线、箱柜的移改。施工区临时用电从箱变出线安装至各二级柜，临时用水泵房、施工大门等，各楼栋临时照明安装，分包单位需配备至少一名专职电工负责履行不限于巡视、接线、维修、各分包单位计量表计量等工作；
2.材料提供：给排水管及配件、PVC线管及配件、SC钢管及配件、电线电缆、配电箱、桥架、圆钢、角钢、扁铁、五金件、洁具等由甲方提供，其他辅材及消耗性材料由一方自采，费用包含在单价中；
3.垂直运输费用包含在此单价中。</t>
  </si>
  <si>
    <t>合计（元）</t>
  </si>
  <si>
    <t xml:space="preserve">注：1、全费用综合单价包括但不限于完成施工项目所需人工费、辅材费、机械费、综合管理费、合理利润、税金等所有可能发生的一切费用（人员和机械的进出场费、搭拆费、安全文明施工费、环境保护费、人员及设备保险费用；配合甲方需要的送检试件制作和取样费用等）；包括但不限于因国家法律法规及政策的变化、气候季节、地质水文、市场价格变化、施工环境、工程量增减、外部阻碍以及工序协调等各项风险因素导致的施工停滞窝工费等；乙方应充分考虑本工程施工的风险，风险费用已含在合同单价中，甲方不再承担由于任何风险引起的费用。合同约定外的乙方临时用工工日费用：200 元/工 日（不区分工种），需办理现场签证单，经甲方相关人员签字后并入最终结算，过程中不予支付此部分费用。
2、工程量的计算：按照图示建筑面积进行计算。
3、签证单的计算：若设计变更发生之前，乙方已完成工作内容，按实际发生的工程量以现场管理人员及工程部人员收方签字确认计算；若设计变更发生之后，则按设计变更后建筑面积进行计算。
4、清单内容未尽事项详见合同。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</si>
</sst>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6">
    <font>
      <sz val="12"/>
      <name val="宋体"/>
      <charset val="134"/>
    </font>
    <font>
      <b/>
      <sz val="16"/>
      <name val="宋体"/>
      <charset val="134"/>
    </font>
    <font>
      <sz val="9"/>
      <color rgb="FF000000"/>
      <name val="宋体"/>
      <charset val="134"/>
    </font>
    <font>
      <sz val="9"/>
      <name val="宋体"/>
      <charset val="134"/>
      <scheme val="minor"/>
    </font>
    <font>
      <sz val="10"/>
      <name val="宋体"/>
      <charset val="134"/>
      <scheme val="minor"/>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thin">
        <color auto="1"/>
      </left>
      <right style="thin">
        <color auto="1"/>
      </right>
      <top style="thin">
        <color auto="1"/>
      </top>
      <bottom style="thin">
        <color auto="1"/>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auto="1"/>
      </left>
      <right style="medium">
        <color auto="1"/>
      </right>
      <top/>
      <bottom style="medium">
        <color auto="1"/>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1" fontId="3"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177" fontId="3" fillId="0" borderId="3" xfId="0" applyNumberFormat="1" applyFont="1" applyFill="1" applyBorder="1" applyAlignment="1">
      <alignment horizontal="center"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77" fontId="5"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2" fillId="0" borderId="4" xfId="0" applyFont="1" applyBorder="1" applyAlignment="1">
      <alignment horizontal="left" vertical="top" wrapText="1"/>
    </xf>
    <xf numFmtId="10" fontId="0" fillId="0" borderId="0" xfId="0" applyNumberForma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tabSelected="1" view="pageBreakPreview" zoomScale="130" zoomScaleNormal="160" workbookViewId="0">
      <selection activeCell="C13" sqref="C13"/>
    </sheetView>
  </sheetViews>
  <sheetFormatPr defaultColWidth="9" defaultRowHeight="14.25"/>
  <cols>
    <col min="1" max="1" width="5.625" customWidth="1"/>
    <col min="2" max="2" width="10.625" customWidth="1"/>
    <col min="3" max="3" width="84.0666666666667" customWidth="1"/>
    <col min="4" max="4" width="4.85833333333333" customWidth="1"/>
    <col min="5" max="6" width="11.7666666666667" customWidth="1"/>
    <col min="7" max="7" width="16.5083333333333" customWidth="1"/>
    <col min="8" max="8" width="11.9166666666667" customWidth="1"/>
    <col min="9" max="9" width="6.11666666666667" customWidth="1"/>
  </cols>
  <sheetData>
    <row r="1" ht="54" customHeight="1" spans="1:20">
      <c r="A1" s="1" t="s">
        <v>0</v>
      </c>
      <c r="B1" s="2"/>
      <c r="C1" s="2"/>
      <c r="D1" s="2"/>
      <c r="E1" s="2"/>
      <c r="F1" s="2"/>
      <c r="G1" s="2"/>
      <c r="H1" s="2"/>
      <c r="I1" s="2"/>
    </row>
    <row r="2" ht="50" customHeight="1" spans="1:20">
      <c r="A2" s="3" t="s">
        <v>1</v>
      </c>
      <c r="B2" s="4" t="s">
        <v>2</v>
      </c>
      <c r="C2" s="4" t="s">
        <v>3</v>
      </c>
      <c r="D2" s="4" t="s">
        <v>4</v>
      </c>
      <c r="E2" s="4" t="s">
        <v>5</v>
      </c>
      <c r="F2" s="4" t="s">
        <v>6</v>
      </c>
      <c r="G2" s="4" t="s">
        <v>7</v>
      </c>
      <c r="H2" s="4" t="s">
        <v>8</v>
      </c>
      <c r="I2" s="5" t="s">
        <v>9</v>
      </c>
    </row>
    <row r="3" ht="115" customHeight="1" spans="1:20">
      <c r="A3" s="6">
        <v>1</v>
      </c>
      <c r="B3" s="7" t="s">
        <v>10</v>
      </c>
      <c r="C3" s="7" t="s">
        <v>11</v>
      </c>
      <c r="D3" s="8" t="s">
        <v>12</v>
      </c>
      <c r="E3" s="9">
        <v>27350.56</v>
      </c>
      <c r="F3" s="10">
        <v>60</v>
      </c>
      <c r="G3" s="11"/>
      <c r="H3" s="11">
        <f>E3*F3</f>
        <v>1641033.6</v>
      </c>
      <c r="I3" s="12"/>
    </row>
    <row r="4" ht="136" customHeight="1" spans="1:20">
      <c r="A4" s="6">
        <v>2</v>
      </c>
      <c r="B4" s="7" t="s">
        <v>13</v>
      </c>
      <c r="C4" s="7" t="s">
        <v>14</v>
      </c>
      <c r="D4" s="8" t="s">
        <v>12</v>
      </c>
      <c r="E4" s="9">
        <v>27350.56</v>
      </c>
      <c r="F4" s="12">
        <v>5</v>
      </c>
      <c r="G4" s="12"/>
      <c r="H4" s="11">
        <f>E4*F4</f>
        <v>136752.8</v>
      </c>
      <c r="I4" s="12"/>
    </row>
    <row r="5" ht="15.75" customHeight="1" spans="1:20">
      <c r="A5" s="13" t="s">
        <v>15</v>
      </c>
      <c r="B5" s="13"/>
      <c r="C5" s="13"/>
      <c r="D5" s="13"/>
      <c r="E5" s="13"/>
      <c r="F5" s="13"/>
      <c r="G5" s="14"/>
      <c r="H5" s="15">
        <f>SUM(H3:H4)</f>
        <v>1777786.4</v>
      </c>
      <c r="I5" s="16"/>
    </row>
    <row r="6" ht="85" customHeight="1" spans="1:20">
      <c r="A6" s="17" t="s">
        <v>16</v>
      </c>
      <c r="B6" s="17"/>
      <c r="C6" s="17"/>
      <c r="D6" s="17"/>
      <c r="E6" s="17"/>
      <c r="F6" s="17"/>
      <c r="G6" s="17"/>
      <c r="H6" s="17"/>
      <c r="I6" s="17"/>
    </row>
    <row r="7" ht="15" spans="1:20">
      <c r="M7" s="17"/>
      <c r="N7" s="17"/>
      <c r="O7" s="17"/>
      <c r="P7" s="17"/>
      <c r="Q7" s="17"/>
      <c r="R7" s="17"/>
      <c r="S7" s="17"/>
      <c r="T7" s="17"/>
    </row>
    <row r="11" spans="1:20">
      <c r="G11" s="18"/>
    </row>
  </sheetData>
  <mergeCells count="4">
    <mergeCell ref="A1:I1"/>
    <mergeCell ref="A5:G5"/>
    <mergeCell ref="A6:I6"/>
    <mergeCell ref="M7:T7"/>
  </mergeCells>
  <pageMargins left="0.75" right="0.75" top="1" bottom="1" header="0.511805555555556" footer="0.511805555555556"/>
  <pageSetup paperSize="9" scale="73" fitToWidth="0"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水电安装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邓志林</cp:lastModifiedBy>
  <dcterms:created xsi:type="dcterms:W3CDTF">2025-09-02T10:59:00Z</dcterms:created>
  <dcterms:modified xsi:type="dcterms:W3CDTF">2026-02-05T09:59:46Z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829DCC55BEDA4C8E9124D657F2A552A3_13</vt:lpwstr>
  </property>
  <property fmtid="{D5CDD505-2E9C-101B-9397-08002B2CF9AE}" pid="3" name="KSOProductBuildVer">
    <vt:lpwstr>2052-12.1.0.24657</vt:lpwstr>
  </property>
  <property fmtid="{D5CDD505-2E9C-101B-9397-08002B2CF9AE}" pid="4" name="CalculationRule">
    <vt:i4>0</vt:i4>
  </property>
</Properties>
</file>