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<sst xmlns="http://schemas.openxmlformats.org/spreadsheetml/2006/main" count="244" uniqueCount="162">
  <si>
    <t>越西县文昌中学扩建工程装饰装修劳务工程量清单</t>
  </si>
  <si>
    <t>序号</t>
  </si>
  <si>
    <t>项目名称</t>
  </si>
  <si>
    <t>项目特征描述</t>
  </si>
  <si>
    <t>计量
单位</t>
  </si>
  <si>
    <t>工程量</t>
  </si>
  <si>
    <t>全费用综合单价</t>
  </si>
  <si>
    <t>合价</t>
  </si>
  <si>
    <t>备注</t>
  </si>
  <si>
    <t>一</t>
  </si>
  <si>
    <t>宿舍地下室工程</t>
  </si>
  <si>
    <t/>
  </si>
  <si>
    <t>0111 楼地面装饰工程</t>
  </si>
  <si>
    <t>1</t>
  </si>
  <si>
    <t>50mm厚C20P6细石抗渗混凝土面层</t>
  </si>
  <si>
    <t>1.50mm厚C20细石抗渗混凝土面层（抗渗等级P6），内配HRB400级钢筋网片单层双向Φ6@200（钢筋另计）
2.伸缩缝的纵横间距不大于6m，缝内嵌填沥青麻丝</t>
  </si>
  <si>
    <t>m²</t>
  </si>
  <si>
    <t>1794.62</t>
  </si>
  <si>
    <t>C20细石抗渗混凝土甲供</t>
  </si>
  <si>
    <t>2</t>
  </si>
  <si>
    <t>钢筋网片 HRB400级钢筋 直径φ6</t>
  </si>
  <si>
    <t>1.钢筋种类、规格：HRB400级钢筋 直径φ6
2.综合考虑钢筋机制、手绑、点焊、对焊、电焊、电渣压力焊、窄间隙焊等，已包括钢筋除锈工料及钢筋的制作安装损耗和施工搭接用量</t>
  </si>
  <si>
    <t>t</t>
  </si>
  <si>
    <t>4.684</t>
  </si>
  <si>
    <t>HRB400级钢筋网片甲供</t>
  </si>
  <si>
    <t>3</t>
  </si>
  <si>
    <t>楼1 现浇水磨石楼梯面层</t>
  </si>
  <si>
    <t>1.面层铺设：15厚1:2水泥石粒水磨石面层(石子粒径以6mm为主)
2.嵌缝条安装：满足设计及规范要求
3.磨光、酸洗打蜡：表面草酸处理后打蜡上光</t>
  </si>
  <si>
    <t>93.8</t>
  </si>
  <si>
    <t>水泥、砂、石、分割条甲供</t>
  </si>
  <si>
    <t>0112 墙、柱面装饰与隔断、幕墙工程</t>
  </si>
  <si>
    <t>4</t>
  </si>
  <si>
    <t>地下内墙1 白色防霉涂料</t>
  </si>
  <si>
    <t>1.腻子种类：耐水型
2.刮腻子遍数：柔性耐水腻子两遍,打磨平整
3.油漆品种、刷漆遍数：白色防霉涂料,底漆一遍,面漆两遍</t>
  </si>
  <si>
    <t>1719.39</t>
  </si>
  <si>
    <t>柔性耐水腻子、白色防霉涂料甲供</t>
  </si>
  <si>
    <t>5</t>
  </si>
  <si>
    <t>内1 楼梯间墙裙墙面 300*600*5</t>
  </si>
  <si>
    <t>1.墙体类型：内墙　
2.刮毛处理+5厚瓷砖，瓷砖专用粘贴剂，瓷砖勾缝剂擦缝</t>
  </si>
  <si>
    <t>147.45</t>
  </si>
  <si>
    <t>瓷砖甲供</t>
  </si>
  <si>
    <t>0113 天棚工程</t>
  </si>
  <si>
    <t>6</t>
  </si>
  <si>
    <t>地下顶1 喷防霉无机涂料两遍</t>
  </si>
  <si>
    <t>1.基层类型：钢筋混凝土结构板顶面
2.腻子种类：一般型
3.刮腻子遍数：柔性腻子两道,打磨平整
4.防护材料种类：满足设计要求
5.油漆品种、刷漆遍数：喷防霉无机涂料两遍</t>
  </si>
  <si>
    <t>2059.76</t>
  </si>
  <si>
    <t>柔性腻子、防霉无机涂料甲供</t>
  </si>
  <si>
    <t>0115 其他装饰工程</t>
  </si>
  <si>
    <t>7</t>
  </si>
  <si>
    <t>成品不锈钢楼梯栏杆 1.2m高</t>
  </si>
  <si>
    <t>1.扶手材料种类、规格、品牌：详设计图纸
2.栏杆材料种类、规格、品牌：详设计图纸
3.栏板材料种类、规格、品牌、颜色：详设计图纸
4.固定配件种类：详设计图纸
5.防护材料种类：详设计图纸
6.选用标准设计做法：参照西南18J412-49-3a、68-1</t>
  </si>
  <si>
    <t>m</t>
  </si>
  <si>
    <t>36.75</t>
  </si>
  <si>
    <t>不锈钢管甲供</t>
  </si>
  <si>
    <t>二</t>
  </si>
  <si>
    <t>宿舍地上工程</t>
  </si>
  <si>
    <t>0108 门窗工程</t>
  </si>
  <si>
    <t>实木门(带门套)</t>
  </si>
  <si>
    <t>1.门代号及洞口尺寸：详设计图纸
2.门类型：实木门(带门套)
3.五金、门锁、门碰、闭门器等所有五金件及门窗框与洞口缝隙的处理均包含在综合单价内
4.具体做法详见设计</t>
  </si>
  <si>
    <t>1279.18</t>
  </si>
  <si>
    <t>实木门(带门套)甲供</t>
  </si>
  <si>
    <t>成品玻璃推拉门</t>
  </si>
  <si>
    <t>1.门代号及洞口尺寸：详设计
2.门框或扇外围尺寸：详设计
3.门框、扇材质：非隔热金属型材
4.玻璃品种、厚度：6中透光Low-E+12A+6透明安全玻璃
5.满足设计及规范要求</t>
  </si>
  <si>
    <t>1020.48</t>
  </si>
  <si>
    <t>成品玻璃推拉门甲供</t>
  </si>
  <si>
    <t>铝合金窗</t>
  </si>
  <si>
    <t>1.窗代号及洞口尺寸：详设计图纸
2.框、扇材质：非隔热金属型材
3.玻璃品种、厚度：6中透光Low-E+9A+6透明钢化玻璃
4.五金及窗锁、手动开启装置等所有五金件及门窗框与洞口缝隙的处理均包含在综合单价内</t>
  </si>
  <si>
    <t>1423.28</t>
  </si>
  <si>
    <t>铝合金窗甲供</t>
  </si>
  <si>
    <t>铝合金防雨百叶窗</t>
  </si>
  <si>
    <t>1.窗代号及洞口尺寸：详设计图纸
2.框、扇材质：铝合金防雨百叶
3.五金等所有五金件及门窗框与洞口缝隙的处理均包含在综合单价内</t>
  </si>
  <si>
    <t>11.5</t>
  </si>
  <si>
    <t>铝合金防雨百叶窗甲供</t>
  </si>
  <si>
    <t>楼1 现浇水磨石楼地面</t>
  </si>
  <si>
    <t>1.基层清理：钢筋混凝土结构板,表面清理干净,局部找补
2.结合层：2厚水泥浆水灰比0.4~0.5结合层一道
3.找平层：20厚1:3水泥砂浆找平层
3.面层铺设：15厚1:2水泥石粒水磨石面层(石子粒径以6mm为主)
4.嵌缝条安装：满足设计及规范要求
5.磨光、酸洗打蜡：表面草酸处理后打蜡上光</t>
  </si>
  <si>
    <t>7162.61</t>
  </si>
  <si>
    <t>463.65</t>
  </si>
  <si>
    <t>楼2 防滑地砖地面 300*300*8</t>
  </si>
  <si>
    <t>1.结合层厚度、砂浆配合比：20厚M20湿拌地面砂浆粘合层，上撒1-2厚干水泥并洒清水适量
2.面层材料品种、规格、颜色：防滑地砖 300*300*8
3.嵌缝材料种类：水泥浆擦缝
4.酸洗、打蜡要求：满足设计及规范要求
5.满足设计图纸及相关规范</t>
  </si>
  <si>
    <t>1582.79</t>
  </si>
  <si>
    <t>砂、水泥、防滑地砖甲供</t>
  </si>
  <si>
    <t>楼2 盲道砖</t>
  </si>
  <si>
    <t>32.64</t>
  </si>
  <si>
    <t>楼4 25mm厚C25细石混凝土地面</t>
  </si>
  <si>
    <t>1.基层清理：钢筋混凝土楼板清理找补,管道处分二次吊补完成
2.面层铺设：最薄处25mm厚C25细石混凝土面层,抹平压光,向地漏找2%坡度</t>
  </si>
  <si>
    <t>39.59</t>
  </si>
  <si>
    <t>C25细石混凝土甲供</t>
  </si>
  <si>
    <t>MT01 黑钛拉丝不锈钢踢脚</t>
  </si>
  <si>
    <t>1.墙基层
2.18厚1:2.5水泥砂浆（计入墙面抹灰）
3.黑钛拉丝不锈钢踢脚板
4.满足设计图纸及相关规范</t>
  </si>
  <si>
    <t>7.65</t>
  </si>
  <si>
    <t>黑钛拉丝不锈钢踢脚甲供</t>
  </si>
  <si>
    <t>黑金沙大理石门槛石 厚25mm</t>
  </si>
  <si>
    <t>1.结合层厚度、砂浆配合比：20厚M20湿拌地面砂浆粘合层，上撒1-2厚干水泥并洒清水适量
2.面层材料品种、规格、颜色：黑金沙大理石 厚25mm
3.嵌缝材料种类：水泥浆擦缝
4.酸洗、打蜡要求：满足设计及规范要求
5.满足设计图纸及相关规范</t>
  </si>
  <si>
    <t>190.6</t>
  </si>
  <si>
    <t>砂、水泥、黑金沙大理石甲供</t>
  </si>
  <si>
    <t>露台 青石板地面600*300*50</t>
  </si>
  <si>
    <t>1.30厚M15湿拌地面砂浆结合层
2.长方形青石板600*300*50</t>
  </si>
  <si>
    <t>177.98</t>
  </si>
  <si>
    <t>砂、水泥、青石板甲供</t>
  </si>
  <si>
    <t>大理石窗台板</t>
  </si>
  <si>
    <t>1.15mm厚M20湿拌地面砂浆粘贴层
2.25mm厚云格拉灰大理石窗台板</t>
  </si>
  <si>
    <t>85.07</t>
  </si>
  <si>
    <t>砂、水泥、大理石窗台板甲供</t>
  </si>
  <si>
    <t>内1 墙裙墙面 300*600*5</t>
  </si>
  <si>
    <t>4852.44</t>
  </si>
  <si>
    <t>内1 面砖墙面 300*600*5</t>
  </si>
  <si>
    <t>4417.05</t>
  </si>
  <si>
    <t>内2 无机涂料墙面</t>
  </si>
  <si>
    <t>1.满刮内墙腻子二遍,找平,磨光
2.白色无机涂料一底两面</t>
  </si>
  <si>
    <t>18648.6</t>
  </si>
  <si>
    <t>内墙腻子、白色无机涂料甲供</t>
  </si>
  <si>
    <t>内2 无机防水涂料墙面</t>
  </si>
  <si>
    <t>3.满刮内墙防水腻子二遍,找平,磨光
4.白色无机防水涂料一底两面</t>
  </si>
  <si>
    <t>2705.82</t>
  </si>
  <si>
    <t>内墙防水腻子、白色无机防水涂料甲供</t>
  </si>
  <si>
    <t>MT01 黑钛拉丝不锈钢收口条</t>
  </si>
  <si>
    <t>1.MT01 1.2mm厚黑钛拉丝不锈钢收口条</t>
  </si>
  <si>
    <t>3234.96</t>
  </si>
  <si>
    <t>黑钛拉丝不锈钢甲供</t>
  </si>
  <si>
    <t>0112 外墙面装饰</t>
  </si>
  <si>
    <t>真石漆</t>
  </si>
  <si>
    <t>1.腻子种类：耐水型
2.刮腻子遍数：柔性耐水腻子（粗腻子一道，细腻子一道)
3.油性底漆（一道）
4.浮雕中层漆（一道）
3.油漆品种、刷漆遍数：真石漆两道</t>
  </si>
  <si>
    <t>4317.87</t>
  </si>
  <si>
    <t>深灰色文化砖</t>
  </si>
  <si>
    <t>1.面层材料品种、规格、颜色：深灰色文化砖
2.4厚强力胶粉泥粘接层,揉挤压实
3.满足设计图纸及相关规范</t>
  </si>
  <si>
    <t>2141.49</t>
  </si>
  <si>
    <t>水泥、砂、文化砖甲供</t>
  </si>
  <si>
    <t>顶1 白色无机涂料两遍</t>
  </si>
  <si>
    <t>1.基层类型：钢筋混凝土结构板顶面
2.腻子种类：耐水型
3.刮腻子遍数：耐水腻子两道,打磨平整
4.防护材料种类：满足设计要求
5.油漆品种、刷漆遍数：白色乳胶漆一底两面</t>
  </si>
  <si>
    <t>8910.18</t>
  </si>
  <si>
    <t>耐水腻子、白色乳胶漆甲供</t>
  </si>
  <si>
    <t>顶1 白色无机防水涂料两遍</t>
  </si>
  <si>
    <t>1.基层类型：钢筋混凝土结构板顶面
2.腻子种类：耐水型
3.刮腻子遍数：耐水腻子两道,打磨平整
4.防护材料种类：满足设计要求
5.油漆品种、刷漆遍数：无机防水涂料一底两面</t>
  </si>
  <si>
    <t>922.24</t>
  </si>
  <si>
    <t>耐水腻子、无机防水涂料甲供</t>
  </si>
  <si>
    <t>顶4 5厚1:2防水聚合物水泥砂浆分层抹平</t>
  </si>
  <si>
    <t>1.基层类型：钢筋混凝土
2.抹灰厚度、材料种类：5厚1:2防水聚合物水泥砂浆分层抹平
3.满足设计图纸及相关规范</t>
  </si>
  <si>
    <t>628.86</t>
  </si>
  <si>
    <t>防水聚合物水泥砂浆甲供</t>
  </si>
  <si>
    <t>顶4 铝合金方板吊顶 300*300*0.8</t>
  </si>
  <si>
    <t>1.吊顶形式、吊杆规格、高度：现浇钢筋混凝土板底预留φ8钢筋吊环(勾)，双向@900~1200；φ8钢筋吊杆，双向@900~1200，吊杆上部与板底预留吊环(勾)固定
2.龙骨材料种类、规格、中距：次龙骨（专用），中距&lt;300~600
3.面层材料品种、规格：铝合金方板 300*300*0.8与配套专用龙骨固定
4.压条材料种类、规格：满足设计要求</t>
  </si>
  <si>
    <t>622.68</t>
  </si>
  <si>
    <t>铝合金方板、
龙骨甲供</t>
  </si>
  <si>
    <t>真石漆（雨棚、挑板）</t>
  </si>
  <si>
    <t>1.腻子种类：耐水型
2.刮腻子遍数：柔性耐水腻子（粗腻子一道，细腻子一道)
3.油性底漆（一道）
4.浮雕中层漆（一道）
3.油漆品种、刷漆遍数：深灰色真石漆两道</t>
  </si>
  <si>
    <t>531.16</t>
  </si>
  <si>
    <t>231.81</t>
  </si>
  <si>
    <t>无障碍坡道栏杆 1.2m高</t>
  </si>
  <si>
    <t>1.扶手材料种类、规格、品牌：详设计图纸
2.栏杆材料种类、规格、品牌：详设计图纸
3.栏板材料种类、规格、品牌、颜色：详设计图纸
4.固定配件种类：详设计图纸
5.防护材料种类：详设计图纸
6.选用标准设计做法：参照西南18J412</t>
  </si>
  <si>
    <t>45.53</t>
  </si>
  <si>
    <t>钢管甲供</t>
  </si>
  <si>
    <t>爵士白大理石洗手台</t>
  </si>
  <si>
    <t>1.材料品种、规格、品牌、颜色：25mm爵士白大理石 
2.支架、配件品种、规格、品牌：详设计图纸
3.做法详西南18J517-35-1B</t>
  </si>
  <si>
    <t>257.28</t>
  </si>
  <si>
    <t>砂、水泥、爵士白大理石甲供</t>
  </si>
  <si>
    <t>镜面玻璃</t>
  </si>
  <si>
    <t>1.镜面玻璃品种、规格：6.0mm厚银镜 
2.框材质、断面尺寸：详设计图纸
3.基层材料种类：详设计图纸
4.防护材料种类：详设计图纸</t>
  </si>
  <si>
    <t>379.89</t>
  </si>
  <si>
    <t>银镜甲供</t>
  </si>
  <si>
    <t xml:space="preserve">1100高室外防护栏杆 </t>
  </si>
  <si>
    <t>23.71</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</si>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</sst>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2"/>
      <name val="宋体"/>
      <charset val="134"/>
    </font>
    <font>
      <b/>
      <sz val="16"/>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5">
    <xf numFmtId="0" fontId="0" fillId="0" borderId="0" xfId="0"/>
    <xf numFmtId="176" fontId="0" fillId="0" borderId="0" xfId="0" applyNumberFormat="1"/>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center" vertical="center" wrapText="1"/>
    </xf>
    <xf numFmtId="176" fontId="2" fillId="0" borderId="4"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topLeftCell="A10" workbookViewId="0">
      <selection activeCell="H24" sqref="H24"/>
    </sheetView>
  </sheetViews>
  <sheetFormatPr defaultColWidth="9" defaultRowHeight="14.25" customHeight="1" outlineLevelCol="7"/>
  <cols>
    <col min="1" max="1" width="4.3" customWidth="1"/>
    <col min="2" max="2" width="15.5" customWidth="1"/>
    <col min="3" max="3" width="29.1" customWidth="1"/>
    <col min="4" max="4" width="6.1" customWidth="1"/>
    <col min="5" max="5" width="7.8" customWidth="1"/>
    <col min="6" max="6" width="8.1" customWidth="1"/>
    <col min="7" max="7" width="10.5" style="1" customWidth="1"/>
    <col min="8" max="8" width="9.2" customWidth="1"/>
  </cols>
  <sheetData>
    <row r="1" ht="33" customHeight="1" spans="1:8">
      <c r="A1" s="2" t="s">
        <v>0</v>
      </c>
      <c r="B1" s="2"/>
      <c r="C1" s="2"/>
      <c r="D1" s="2"/>
      <c r="E1" s="2"/>
      <c r="F1" s="2"/>
      <c r="G1" s="3"/>
      <c r="H1" s="2"/>
    </row>
    <row r="2" ht="16.2" customHeight="1" spans="1:8">
      <c r="A2" s="4" t="s">
        <v>1</v>
      </c>
      <c r="B2" s="4" t="s">
        <v>2</v>
      </c>
      <c r="C2" s="4" t="s">
        <v>3</v>
      </c>
      <c r="D2" s="4" t="s">
        <v>4</v>
      </c>
      <c r="E2" s="4" t="s">
        <v>5</v>
      </c>
      <c r="F2" s="5" t="s">
        <v>6</v>
      </c>
      <c r="G2" s="6" t="s">
        <v>7</v>
      </c>
      <c r="H2" s="4" t="s">
        <v>8</v>
      </c>
    </row>
    <row r="3" ht="17.4" customHeight="1" spans="1:8">
      <c r="A3" s="4"/>
      <c r="B3" s="4"/>
      <c r="C3" s="4"/>
      <c r="D3" s="4"/>
      <c r="E3" s="4"/>
      <c r="F3" s="7"/>
      <c r="G3" s="8"/>
      <c r="H3" s="4"/>
    </row>
    <row r="4" ht="26.4" customHeight="1" spans="1:8">
      <c r="A4" s="4"/>
      <c r="B4" s="4"/>
      <c r="C4" s="4"/>
      <c r="D4" s="4"/>
      <c r="E4" s="4"/>
      <c r="F4" s="9"/>
      <c r="G4" s="10"/>
      <c r="H4" s="4"/>
    </row>
    <row r="5" ht="26.4" customHeight="1" spans="1:8">
      <c r="A5" s="4" t="s">
        <v>9</v>
      </c>
      <c r="B5" s="4" t="s">
        <v>10</v>
      </c>
      <c r="C5" s="4"/>
      <c r="D5" s="4"/>
      <c r="E5" s="4"/>
      <c r="F5" s="4"/>
      <c r="G5" s="11"/>
      <c r="H5" s="4"/>
    </row>
    <row r="6" ht="17.4" customHeight="1" spans="1:8">
      <c r="A6" s="4" t="s">
        <v>11</v>
      </c>
      <c r="B6" s="4" t="s">
        <v>12</v>
      </c>
      <c r="C6" s="4"/>
      <c r="D6" s="4" t="s">
        <v>11</v>
      </c>
      <c r="E6" s="12" t="s">
        <v>11</v>
      </c>
      <c r="F6" s="12"/>
      <c r="G6" s="13"/>
      <c r="H6" s="12"/>
    </row>
    <row r="7" ht="64.2" customHeight="1" spans="1:8">
      <c r="A7" s="4" t="s">
        <v>13</v>
      </c>
      <c r="B7" s="14" t="s">
        <v>14</v>
      </c>
      <c r="C7" s="14" t="s">
        <v>15</v>
      </c>
      <c r="D7" s="4" t="s">
        <v>16</v>
      </c>
      <c r="E7" s="12" t="s">
        <v>17</v>
      </c>
      <c r="F7" s="12">
        <v>7</v>
      </c>
      <c r="G7" s="13">
        <f t="shared" ref="G7:G12" si="0">E7*F7</f>
        <v>12562.34</v>
      </c>
      <c r="H7" s="14" t="s">
        <v>18</v>
      </c>
    </row>
    <row r="8" ht="76.8" customHeight="1" spans="1:8">
      <c r="A8" s="4" t="s">
        <v>19</v>
      </c>
      <c r="B8" s="14" t="s">
        <v>20</v>
      </c>
      <c r="C8" s="14" t="s">
        <v>21</v>
      </c>
      <c r="D8" s="4" t="s">
        <v>22</v>
      </c>
      <c r="E8" s="12" t="s">
        <v>23</v>
      </c>
      <c r="F8" s="12">
        <v>1200</v>
      </c>
      <c r="G8" s="13">
        <f t="shared" si="0"/>
        <v>5620.8</v>
      </c>
      <c r="H8" s="14" t="s">
        <v>24</v>
      </c>
    </row>
    <row r="9" ht="127.2" customHeight="1" spans="1:8">
      <c r="A9" s="4" t="s">
        <v>25</v>
      </c>
      <c r="B9" s="14" t="s">
        <v>26</v>
      </c>
      <c r="C9" s="14" t="s">
        <v>27</v>
      </c>
      <c r="D9" s="4" t="s">
        <v>16</v>
      </c>
      <c r="E9" s="12" t="s">
        <v>28</v>
      </c>
      <c r="F9" s="12">
        <v>40</v>
      </c>
      <c r="G9" s="13">
        <f t="shared" si="0"/>
        <v>3752</v>
      </c>
      <c r="H9" s="14" t="s">
        <v>29</v>
      </c>
    </row>
    <row r="10" ht="17.4" customHeight="1" spans="1:8">
      <c r="A10" s="4" t="s">
        <v>11</v>
      </c>
      <c r="B10" s="4" t="s">
        <v>30</v>
      </c>
      <c r="C10" s="4"/>
      <c r="D10" s="4" t="s">
        <v>11</v>
      </c>
      <c r="E10" s="12" t="s">
        <v>11</v>
      </c>
      <c r="F10" s="12"/>
      <c r="G10" s="13"/>
      <c r="H10" s="12"/>
    </row>
    <row r="11" ht="64.2" customHeight="1" spans="1:8">
      <c r="A11" s="4" t="s">
        <v>31</v>
      </c>
      <c r="B11" s="14" t="s">
        <v>32</v>
      </c>
      <c r="C11" s="14" t="s">
        <v>33</v>
      </c>
      <c r="D11" s="4" t="s">
        <v>16</v>
      </c>
      <c r="E11" s="12" t="s">
        <v>34</v>
      </c>
      <c r="F11" s="12">
        <v>18</v>
      </c>
      <c r="G11" s="13">
        <f t="shared" si="0"/>
        <v>30949.02</v>
      </c>
      <c r="H11" s="12" t="s">
        <v>35</v>
      </c>
    </row>
    <row r="12" ht="76.8" customHeight="1" spans="1:8">
      <c r="A12" s="4" t="s">
        <v>36</v>
      </c>
      <c r="B12" s="14" t="s">
        <v>37</v>
      </c>
      <c r="C12" s="14" t="s">
        <v>38</v>
      </c>
      <c r="D12" s="4" t="s">
        <v>16</v>
      </c>
      <c r="E12" s="12" t="s">
        <v>39</v>
      </c>
      <c r="F12" s="12">
        <v>40</v>
      </c>
      <c r="G12" s="13">
        <f t="shared" si="0"/>
        <v>5898</v>
      </c>
      <c r="H12" s="12" t="s">
        <v>40</v>
      </c>
    </row>
    <row r="13" ht="17.4" customHeight="1" spans="1:8">
      <c r="A13" s="4" t="s">
        <v>11</v>
      </c>
      <c r="B13" s="4" t="s">
        <v>41</v>
      </c>
      <c r="C13" s="4"/>
      <c r="D13" s="4" t="s">
        <v>11</v>
      </c>
      <c r="E13" s="12" t="s">
        <v>11</v>
      </c>
      <c r="F13" s="12"/>
      <c r="G13" s="13"/>
      <c r="H13" s="12"/>
    </row>
    <row r="14" ht="89.4" customHeight="1" spans="1:8">
      <c r="A14" s="4" t="s">
        <v>42</v>
      </c>
      <c r="B14" s="14" t="s">
        <v>43</v>
      </c>
      <c r="C14" s="14" t="s">
        <v>44</v>
      </c>
      <c r="D14" s="4" t="s">
        <v>16</v>
      </c>
      <c r="E14" s="12" t="s">
        <v>45</v>
      </c>
      <c r="F14" s="12">
        <v>20</v>
      </c>
      <c r="G14" s="13">
        <f t="shared" ref="G14:G22" si="1">E14*F14</f>
        <v>41195.2</v>
      </c>
      <c r="H14" s="14" t="s">
        <v>46</v>
      </c>
    </row>
    <row r="15" ht="17.4" customHeight="1" spans="1:8">
      <c r="A15" s="4" t="s">
        <v>11</v>
      </c>
      <c r="B15" s="4" t="s">
        <v>47</v>
      </c>
      <c r="C15" s="4"/>
      <c r="D15" s="4" t="s">
        <v>11</v>
      </c>
      <c r="E15" s="12" t="s">
        <v>11</v>
      </c>
      <c r="F15" s="12"/>
      <c r="G15" s="13"/>
      <c r="H15" s="12"/>
    </row>
    <row r="16" ht="127.2" customHeight="1" spans="1:8">
      <c r="A16" s="4" t="s">
        <v>48</v>
      </c>
      <c r="B16" s="14" t="s">
        <v>49</v>
      </c>
      <c r="C16" s="14" t="s">
        <v>50</v>
      </c>
      <c r="D16" s="4" t="s">
        <v>51</v>
      </c>
      <c r="E16" s="12" t="s">
        <v>52</v>
      </c>
      <c r="F16" s="12">
        <v>140</v>
      </c>
      <c r="G16" s="13">
        <f t="shared" si="1"/>
        <v>5145</v>
      </c>
      <c r="H16" s="12" t="s">
        <v>53</v>
      </c>
    </row>
    <row r="17" customFormat="1" ht="17.4" customHeight="1" spans="1:8">
      <c r="A17" s="4" t="s">
        <v>54</v>
      </c>
      <c r="B17" s="4" t="s">
        <v>55</v>
      </c>
      <c r="C17" s="4"/>
      <c r="D17" s="4"/>
      <c r="E17" s="12"/>
      <c r="F17" s="12"/>
      <c r="G17" s="13"/>
      <c r="H17" s="12"/>
    </row>
    <row r="18" customFormat="1" ht="17.4" customHeight="1" spans="1:8">
      <c r="A18" s="4" t="s">
        <v>11</v>
      </c>
      <c r="B18" s="4" t="s">
        <v>56</v>
      </c>
      <c r="C18" s="4"/>
      <c r="D18" s="4" t="s">
        <v>11</v>
      </c>
      <c r="E18" s="12" t="s">
        <v>11</v>
      </c>
      <c r="F18" s="12"/>
      <c r="G18" s="13"/>
      <c r="H18" s="12"/>
    </row>
    <row r="19" customFormat="1" ht="76.8" customHeight="1" spans="1:8">
      <c r="A19" s="4">
        <v>8</v>
      </c>
      <c r="B19" s="14" t="s">
        <v>57</v>
      </c>
      <c r="C19" s="14" t="s">
        <v>58</v>
      </c>
      <c r="D19" s="4" t="s">
        <v>16</v>
      </c>
      <c r="E19" s="12" t="s">
        <v>59</v>
      </c>
      <c r="F19" s="12">
        <v>59.2</v>
      </c>
      <c r="G19" s="13">
        <f t="shared" si="1"/>
        <v>75727.456</v>
      </c>
      <c r="H19" s="12" t="s">
        <v>60</v>
      </c>
    </row>
    <row r="20" customFormat="1" ht="76.8" customHeight="1" spans="1:8">
      <c r="A20" s="4">
        <v>9</v>
      </c>
      <c r="B20" s="14" t="s">
        <v>61</v>
      </c>
      <c r="C20" s="14" t="s">
        <v>62</v>
      </c>
      <c r="D20" s="4" t="s">
        <v>16</v>
      </c>
      <c r="E20" s="12" t="s">
        <v>63</v>
      </c>
      <c r="F20" s="12">
        <v>40.63</v>
      </c>
      <c r="G20" s="13">
        <f t="shared" si="1"/>
        <v>41462.1024</v>
      </c>
      <c r="H20" s="12" t="s">
        <v>64</v>
      </c>
    </row>
    <row r="21" customFormat="1" ht="89.4" customHeight="1" spans="1:8">
      <c r="A21" s="4">
        <v>10</v>
      </c>
      <c r="B21" s="14" t="s">
        <v>65</v>
      </c>
      <c r="C21" s="14" t="s">
        <v>66</v>
      </c>
      <c r="D21" s="4" t="s">
        <v>16</v>
      </c>
      <c r="E21" s="12" t="s">
        <v>67</v>
      </c>
      <c r="F21" s="12">
        <v>42.41</v>
      </c>
      <c r="G21" s="13">
        <f t="shared" si="1"/>
        <v>60361.3048</v>
      </c>
      <c r="H21" s="12" t="s">
        <v>68</v>
      </c>
    </row>
    <row r="22" customFormat="1" ht="51.6" customHeight="1" spans="1:8">
      <c r="A22" s="4">
        <v>11</v>
      </c>
      <c r="B22" s="14" t="s">
        <v>69</v>
      </c>
      <c r="C22" s="14" t="s">
        <v>70</v>
      </c>
      <c r="D22" s="4" t="s">
        <v>16</v>
      </c>
      <c r="E22" s="12" t="s">
        <v>71</v>
      </c>
      <c r="F22" s="12">
        <v>30.94</v>
      </c>
      <c r="G22" s="13">
        <f t="shared" si="1"/>
        <v>355.81</v>
      </c>
      <c r="H22" s="12" t="s">
        <v>72</v>
      </c>
    </row>
    <row r="23" customFormat="1" ht="17.4" customHeight="1" spans="1:8">
      <c r="A23" s="4" t="s">
        <v>11</v>
      </c>
      <c r="B23" s="4" t="s">
        <v>12</v>
      </c>
      <c r="C23" s="4"/>
      <c r="D23" s="4" t="s">
        <v>11</v>
      </c>
      <c r="E23" s="12" t="s">
        <v>11</v>
      </c>
      <c r="F23" s="12"/>
      <c r="G23" s="13"/>
      <c r="H23" s="12"/>
    </row>
    <row r="24" customFormat="1" ht="127.2" customHeight="1" spans="1:8">
      <c r="A24" s="4">
        <v>12</v>
      </c>
      <c r="B24" s="14" t="s">
        <v>73</v>
      </c>
      <c r="C24" s="14" t="s">
        <v>74</v>
      </c>
      <c r="D24" s="4" t="s">
        <v>16</v>
      </c>
      <c r="E24" s="12" t="s">
        <v>75</v>
      </c>
      <c r="F24" s="12">
        <v>40</v>
      </c>
      <c r="G24" s="13">
        <f t="shared" ref="G23:G28" si="2">E24*F24</f>
        <v>286504.4</v>
      </c>
      <c r="H24" s="14" t="s">
        <v>29</v>
      </c>
    </row>
    <row r="25" customFormat="1" ht="127.2" customHeight="1" spans="1:8">
      <c r="A25" s="4">
        <v>13</v>
      </c>
      <c r="B25" s="14" t="s">
        <v>26</v>
      </c>
      <c r="C25" s="14" t="s">
        <v>74</v>
      </c>
      <c r="D25" s="4" t="s">
        <v>16</v>
      </c>
      <c r="E25" s="12" t="s">
        <v>76</v>
      </c>
      <c r="F25" s="12">
        <v>40</v>
      </c>
      <c r="G25" s="13">
        <f t="shared" si="2"/>
        <v>18546</v>
      </c>
      <c r="H25" s="14" t="s">
        <v>29</v>
      </c>
    </row>
    <row r="26" customFormat="1" ht="114.6" customHeight="1" spans="1:8">
      <c r="A26" s="4">
        <v>14</v>
      </c>
      <c r="B26" s="14" t="s">
        <v>77</v>
      </c>
      <c r="C26" s="14" t="s">
        <v>78</v>
      </c>
      <c r="D26" s="4" t="s">
        <v>16</v>
      </c>
      <c r="E26" s="12" t="s">
        <v>79</v>
      </c>
      <c r="F26" s="12">
        <v>42</v>
      </c>
      <c r="G26" s="13">
        <f t="shared" si="2"/>
        <v>66477.18</v>
      </c>
      <c r="H26" s="12" t="s">
        <v>80</v>
      </c>
    </row>
    <row r="27" customFormat="1" ht="114.6" customHeight="1" spans="1:8">
      <c r="A27" s="4">
        <v>15</v>
      </c>
      <c r="B27" s="14" t="s">
        <v>81</v>
      </c>
      <c r="C27" s="14" t="s">
        <v>78</v>
      </c>
      <c r="D27" s="4" t="s">
        <v>16</v>
      </c>
      <c r="E27" s="12" t="s">
        <v>82</v>
      </c>
      <c r="F27" s="12">
        <v>42</v>
      </c>
      <c r="G27" s="13">
        <f t="shared" si="2"/>
        <v>1370.88</v>
      </c>
      <c r="H27" s="12" t="s">
        <v>80</v>
      </c>
    </row>
    <row r="28" customFormat="1" ht="89.4" customHeight="1" spans="1:8">
      <c r="A28" s="4">
        <v>16</v>
      </c>
      <c r="B28" s="14" t="s">
        <v>83</v>
      </c>
      <c r="C28" s="14" t="s">
        <v>84</v>
      </c>
      <c r="D28" s="4" t="s">
        <v>16</v>
      </c>
      <c r="E28" s="12" t="s">
        <v>85</v>
      </c>
      <c r="F28" s="12">
        <v>7</v>
      </c>
      <c r="G28" s="13">
        <f t="shared" si="2"/>
        <v>277.13</v>
      </c>
      <c r="H28" s="12" t="s">
        <v>86</v>
      </c>
    </row>
    <row r="29" customFormat="1" ht="64.2" customHeight="1" spans="1:8">
      <c r="A29" s="4">
        <v>17</v>
      </c>
      <c r="B29" s="14" t="s">
        <v>87</v>
      </c>
      <c r="C29" s="14" t="s">
        <v>88</v>
      </c>
      <c r="D29" s="4" t="s">
        <v>16</v>
      </c>
      <c r="E29" s="12" t="s">
        <v>89</v>
      </c>
      <c r="F29" s="12">
        <v>58.33</v>
      </c>
      <c r="G29" s="13">
        <f t="shared" ref="G29:G32" si="3">E29*F29</f>
        <v>446.2245</v>
      </c>
      <c r="H29" s="12" t="s">
        <v>90</v>
      </c>
    </row>
    <row r="30" customFormat="1" ht="114.6" customHeight="1" spans="1:8">
      <c r="A30" s="4">
        <v>18</v>
      </c>
      <c r="B30" s="14" t="s">
        <v>91</v>
      </c>
      <c r="C30" s="14" t="s">
        <v>92</v>
      </c>
      <c r="D30" s="4" t="s">
        <v>16</v>
      </c>
      <c r="E30" s="12" t="s">
        <v>93</v>
      </c>
      <c r="F30" s="12">
        <v>42</v>
      </c>
      <c r="G30" s="13">
        <f t="shared" si="3"/>
        <v>8005.2</v>
      </c>
      <c r="H30" s="12" t="s">
        <v>94</v>
      </c>
    </row>
    <row r="31" customFormat="1" ht="26.4" customHeight="1" spans="1:8">
      <c r="A31" s="4">
        <v>19</v>
      </c>
      <c r="B31" s="14" t="s">
        <v>95</v>
      </c>
      <c r="C31" s="14" t="s">
        <v>96</v>
      </c>
      <c r="D31" s="4" t="s">
        <v>16</v>
      </c>
      <c r="E31" s="12" t="s">
        <v>97</v>
      </c>
      <c r="F31" s="12">
        <v>42</v>
      </c>
      <c r="G31" s="13">
        <f t="shared" si="3"/>
        <v>7475.16</v>
      </c>
      <c r="H31" s="12" t="s">
        <v>98</v>
      </c>
    </row>
    <row r="32" customFormat="1" ht="36" spans="1:8">
      <c r="A32" s="4">
        <v>20</v>
      </c>
      <c r="B32" s="14" t="s">
        <v>99</v>
      </c>
      <c r="C32" s="14" t="s">
        <v>100</v>
      </c>
      <c r="D32" s="4" t="s">
        <v>16</v>
      </c>
      <c r="E32" s="12" t="s">
        <v>101</v>
      </c>
      <c r="F32" s="12">
        <v>42</v>
      </c>
      <c r="G32" s="13">
        <f t="shared" si="3"/>
        <v>3572.94</v>
      </c>
      <c r="H32" s="12" t="s">
        <v>102</v>
      </c>
    </row>
    <row r="33" customFormat="1" ht="17.4" customHeight="1" spans="1:8">
      <c r="A33" s="4" t="s">
        <v>11</v>
      </c>
      <c r="B33" s="4" t="s">
        <v>30</v>
      </c>
      <c r="C33" s="4"/>
      <c r="D33" s="4" t="s">
        <v>11</v>
      </c>
      <c r="E33" s="12" t="s">
        <v>11</v>
      </c>
      <c r="F33" s="12"/>
      <c r="G33" s="13"/>
      <c r="H33" s="12"/>
    </row>
    <row r="34" customFormat="1" ht="76.8" customHeight="1" spans="1:8">
      <c r="A34" s="4">
        <v>21</v>
      </c>
      <c r="B34" s="14" t="s">
        <v>103</v>
      </c>
      <c r="C34" s="14" t="s">
        <v>38</v>
      </c>
      <c r="D34" s="4" t="s">
        <v>16</v>
      </c>
      <c r="E34" s="12" t="s">
        <v>104</v>
      </c>
      <c r="F34" s="12">
        <v>40</v>
      </c>
      <c r="G34" s="13">
        <f t="shared" ref="G34:G38" si="4">E34*F34</f>
        <v>194097.6</v>
      </c>
      <c r="H34" s="12" t="s">
        <v>40</v>
      </c>
    </row>
    <row r="35" customFormat="1" ht="102" customHeight="1" spans="1:8">
      <c r="A35" s="4">
        <v>22</v>
      </c>
      <c r="B35" s="14" t="s">
        <v>105</v>
      </c>
      <c r="C35" s="14" t="s">
        <v>38</v>
      </c>
      <c r="D35" s="4" t="s">
        <v>16</v>
      </c>
      <c r="E35" s="12" t="s">
        <v>106</v>
      </c>
      <c r="F35" s="12">
        <v>40</v>
      </c>
      <c r="G35" s="13">
        <f t="shared" si="4"/>
        <v>176682</v>
      </c>
      <c r="H35" s="12" t="s">
        <v>40</v>
      </c>
    </row>
    <row r="36" customFormat="1" ht="51.6" customHeight="1" spans="1:8">
      <c r="A36" s="4">
        <v>23</v>
      </c>
      <c r="B36" s="14" t="s">
        <v>107</v>
      </c>
      <c r="C36" s="14" t="s">
        <v>108</v>
      </c>
      <c r="D36" s="4" t="s">
        <v>16</v>
      </c>
      <c r="E36" s="12" t="s">
        <v>109</v>
      </c>
      <c r="F36" s="12">
        <v>18</v>
      </c>
      <c r="G36" s="13">
        <f t="shared" si="4"/>
        <v>335674.8</v>
      </c>
      <c r="H36" s="12" t="s">
        <v>110</v>
      </c>
    </row>
    <row r="37" customFormat="1" ht="51.6" customHeight="1" spans="1:8">
      <c r="A37" s="4">
        <v>24</v>
      </c>
      <c r="B37" s="14" t="s">
        <v>111</v>
      </c>
      <c r="C37" s="14" t="s">
        <v>112</v>
      </c>
      <c r="D37" s="4" t="s">
        <v>16</v>
      </c>
      <c r="E37" s="12" t="s">
        <v>113</v>
      </c>
      <c r="F37" s="12">
        <v>18</v>
      </c>
      <c r="G37" s="13">
        <f t="shared" si="4"/>
        <v>48704.76</v>
      </c>
      <c r="H37" s="12" t="s">
        <v>114</v>
      </c>
    </row>
    <row r="38" customFormat="1" ht="26.4" customHeight="1" spans="1:8">
      <c r="A38" s="4">
        <v>25</v>
      </c>
      <c r="B38" s="14" t="s">
        <v>115</v>
      </c>
      <c r="C38" s="14" t="s">
        <v>116</v>
      </c>
      <c r="D38" s="4" t="s">
        <v>51</v>
      </c>
      <c r="E38" s="12" t="s">
        <v>117</v>
      </c>
      <c r="F38" s="12">
        <v>7</v>
      </c>
      <c r="G38" s="13">
        <f t="shared" si="4"/>
        <v>22644.72</v>
      </c>
      <c r="H38" s="12" t="s">
        <v>118</v>
      </c>
    </row>
    <row r="39" customFormat="1" ht="17.4" customHeight="1" spans="1:8">
      <c r="A39" s="4" t="s">
        <v>11</v>
      </c>
      <c r="B39" s="4" t="s">
        <v>119</v>
      </c>
      <c r="C39" s="4"/>
      <c r="D39" s="4" t="s">
        <v>11</v>
      </c>
      <c r="E39" s="12" t="s">
        <v>11</v>
      </c>
      <c r="F39" s="12"/>
      <c r="G39" s="13"/>
      <c r="H39" s="12"/>
    </row>
    <row r="40" customFormat="1" ht="76.8" customHeight="1" spans="1:8">
      <c r="A40" s="4">
        <v>26</v>
      </c>
      <c r="B40" s="14" t="s">
        <v>120</v>
      </c>
      <c r="C40" s="14" t="s">
        <v>121</v>
      </c>
      <c r="D40" s="4" t="s">
        <v>16</v>
      </c>
      <c r="E40" s="12" t="s">
        <v>122</v>
      </c>
      <c r="F40" s="12">
        <v>70</v>
      </c>
      <c r="G40" s="13">
        <f>E40*F40</f>
        <v>302250.9</v>
      </c>
      <c r="H40" s="12"/>
    </row>
    <row r="41" customFormat="1" ht="51.6" customHeight="1" spans="1:8">
      <c r="A41" s="4">
        <v>27</v>
      </c>
      <c r="B41" s="14" t="s">
        <v>123</v>
      </c>
      <c r="C41" s="14" t="s">
        <v>124</v>
      </c>
      <c r="D41" s="4" t="s">
        <v>16</v>
      </c>
      <c r="E41" s="12" t="s">
        <v>125</v>
      </c>
      <c r="F41" s="12">
        <v>55</v>
      </c>
      <c r="G41" s="13">
        <f>E41*F41</f>
        <v>117781.95</v>
      </c>
      <c r="H41" s="12" t="s">
        <v>126</v>
      </c>
    </row>
    <row r="42" customFormat="1" ht="17.4" customHeight="1" spans="1:8">
      <c r="A42" s="4" t="s">
        <v>11</v>
      </c>
      <c r="B42" s="4" t="s">
        <v>41</v>
      </c>
      <c r="C42" s="4"/>
      <c r="D42" s="4" t="s">
        <v>11</v>
      </c>
      <c r="E42" s="12" t="s">
        <v>11</v>
      </c>
      <c r="F42" s="12"/>
      <c r="G42" s="13"/>
      <c r="H42" s="12"/>
    </row>
    <row r="43" customFormat="1" ht="89.4" customHeight="1" spans="1:8">
      <c r="A43" s="4">
        <v>28</v>
      </c>
      <c r="B43" s="14" t="s">
        <v>127</v>
      </c>
      <c r="C43" s="14" t="s">
        <v>128</v>
      </c>
      <c r="D43" s="4" t="s">
        <v>16</v>
      </c>
      <c r="E43" s="12" t="s">
        <v>129</v>
      </c>
      <c r="F43" s="12">
        <v>20</v>
      </c>
      <c r="G43" s="13">
        <f>E43*F43</f>
        <v>178203.6</v>
      </c>
      <c r="H43" s="14" t="s">
        <v>130</v>
      </c>
    </row>
    <row r="44" customFormat="1" ht="89.4" customHeight="1" spans="1:8">
      <c r="A44" s="4">
        <v>29</v>
      </c>
      <c r="B44" s="14" t="s">
        <v>131</v>
      </c>
      <c r="C44" s="14" t="s">
        <v>132</v>
      </c>
      <c r="D44" s="4" t="s">
        <v>16</v>
      </c>
      <c r="E44" s="12" t="s">
        <v>133</v>
      </c>
      <c r="F44" s="12">
        <v>20</v>
      </c>
      <c r="G44" s="13">
        <f>E44*F44</f>
        <v>18444.8</v>
      </c>
      <c r="H44" s="14" t="s">
        <v>134</v>
      </c>
    </row>
    <row r="45" customFormat="1" ht="51.6" customHeight="1" spans="1:8">
      <c r="A45" s="4">
        <v>30</v>
      </c>
      <c r="B45" s="14" t="s">
        <v>135</v>
      </c>
      <c r="C45" s="14" t="s">
        <v>136</v>
      </c>
      <c r="D45" s="4" t="s">
        <v>16</v>
      </c>
      <c r="E45" s="12" t="s">
        <v>137</v>
      </c>
      <c r="F45" s="12">
        <v>19</v>
      </c>
      <c r="G45" s="13">
        <f t="shared" ref="G45:G47" si="5">E45*F45</f>
        <v>11948.34</v>
      </c>
      <c r="H45" s="12" t="s">
        <v>138</v>
      </c>
    </row>
    <row r="46" customFormat="1" ht="139.8" customHeight="1" spans="1:8">
      <c r="A46" s="4">
        <v>31</v>
      </c>
      <c r="B46" s="14" t="s">
        <v>139</v>
      </c>
      <c r="C46" s="14" t="s">
        <v>140</v>
      </c>
      <c r="D46" s="4" t="s">
        <v>16</v>
      </c>
      <c r="E46" s="12" t="s">
        <v>141</v>
      </c>
      <c r="F46" s="12">
        <v>45</v>
      </c>
      <c r="G46" s="13">
        <f t="shared" si="5"/>
        <v>28020.6</v>
      </c>
      <c r="H46" s="12" t="s">
        <v>142</v>
      </c>
    </row>
    <row r="47" customFormat="1" ht="89.4" customHeight="1" spans="1:8">
      <c r="A47" s="4">
        <v>32</v>
      </c>
      <c r="B47" s="14" t="s">
        <v>143</v>
      </c>
      <c r="C47" s="14" t="s">
        <v>144</v>
      </c>
      <c r="D47" s="4" t="s">
        <v>16</v>
      </c>
      <c r="E47" s="12" t="s">
        <v>145</v>
      </c>
      <c r="F47" s="12">
        <v>70</v>
      </c>
      <c r="G47" s="13">
        <f t="shared" si="5"/>
        <v>37181.2</v>
      </c>
      <c r="H47" s="12"/>
    </row>
    <row r="48" customFormat="1" ht="17.4" customHeight="1" spans="1:8">
      <c r="A48" s="4" t="s">
        <v>11</v>
      </c>
      <c r="B48" s="4" t="s">
        <v>47</v>
      </c>
      <c r="C48" s="4"/>
      <c r="D48" s="4" t="s">
        <v>11</v>
      </c>
      <c r="E48" s="12" t="s">
        <v>11</v>
      </c>
      <c r="F48" s="12"/>
      <c r="G48" s="13"/>
      <c r="H48" s="12"/>
    </row>
    <row r="49" customFormat="1" ht="127.2" customHeight="1" spans="1:8">
      <c r="A49" s="4">
        <v>33</v>
      </c>
      <c r="B49" s="14" t="s">
        <v>49</v>
      </c>
      <c r="C49" s="14" t="s">
        <v>50</v>
      </c>
      <c r="D49" s="4" t="s">
        <v>51</v>
      </c>
      <c r="E49" s="12" t="s">
        <v>146</v>
      </c>
      <c r="F49" s="12">
        <v>140</v>
      </c>
      <c r="G49" s="13">
        <f t="shared" ref="G49:G53" si="6">E49*F49</f>
        <v>32453.4</v>
      </c>
      <c r="H49" s="12" t="s">
        <v>53</v>
      </c>
    </row>
    <row r="50" customFormat="1" ht="127.2" customHeight="1" spans="1:8">
      <c r="A50" s="4">
        <v>34</v>
      </c>
      <c r="B50" s="14" t="s">
        <v>147</v>
      </c>
      <c r="C50" s="14" t="s">
        <v>148</v>
      </c>
      <c r="D50" s="4" t="s">
        <v>51</v>
      </c>
      <c r="E50" s="12" t="s">
        <v>149</v>
      </c>
      <c r="F50" s="12">
        <v>140</v>
      </c>
      <c r="G50" s="13">
        <f t="shared" si="6"/>
        <v>6374.2</v>
      </c>
      <c r="H50" s="12" t="s">
        <v>150</v>
      </c>
    </row>
    <row r="51" customFormat="1" ht="64.2" customHeight="1" spans="1:8">
      <c r="A51" s="4">
        <v>35</v>
      </c>
      <c r="B51" s="14" t="s">
        <v>151</v>
      </c>
      <c r="C51" s="14" t="s">
        <v>152</v>
      </c>
      <c r="D51" s="4" t="s">
        <v>16</v>
      </c>
      <c r="E51" s="12" t="s">
        <v>153</v>
      </c>
      <c r="F51" s="12">
        <v>42</v>
      </c>
      <c r="G51" s="13">
        <f t="shared" si="6"/>
        <v>10805.76</v>
      </c>
      <c r="H51" s="12" t="s">
        <v>154</v>
      </c>
    </row>
    <row r="52" customFormat="1" ht="64.2" customHeight="1" spans="1:8">
      <c r="A52" s="4">
        <v>36</v>
      </c>
      <c r="B52" s="14" t="s">
        <v>155</v>
      </c>
      <c r="C52" s="14" t="s">
        <v>156</v>
      </c>
      <c r="D52" s="4" t="s">
        <v>16</v>
      </c>
      <c r="E52" s="12" t="s">
        <v>157</v>
      </c>
      <c r="F52" s="12">
        <v>39.43</v>
      </c>
      <c r="G52" s="13">
        <f t="shared" si="6"/>
        <v>14979.0627</v>
      </c>
      <c r="H52" s="12" t="s">
        <v>158</v>
      </c>
    </row>
    <row r="53" customFormat="1" ht="127.2" customHeight="1" spans="1:8">
      <c r="A53" s="4">
        <v>37</v>
      </c>
      <c r="B53" s="14" t="s">
        <v>159</v>
      </c>
      <c r="C53" s="14" t="s">
        <v>50</v>
      </c>
      <c r="D53" s="4" t="s">
        <v>51</v>
      </c>
      <c r="E53" s="12" t="s">
        <v>160</v>
      </c>
      <c r="F53" s="12">
        <v>140</v>
      </c>
      <c r="G53" s="13">
        <f t="shared" si="6"/>
        <v>3319.4</v>
      </c>
      <c r="H53" s="12" t="s">
        <v>150</v>
      </c>
    </row>
    <row r="54" ht="26.4" customHeight="1" spans="1:8">
      <c r="A54" s="4" t="s">
        <v>161</v>
      </c>
      <c r="B54" s="4"/>
      <c r="C54" s="4"/>
      <c r="D54" s="4"/>
      <c r="E54" s="4"/>
      <c r="F54" s="4"/>
      <c r="G54" s="13">
        <f>SUM(G7:G53)</f>
        <v>2215271.2404</v>
      </c>
      <c r="H54" s="12"/>
    </row>
  </sheetData>
  <mergeCells count="20">
    <mergeCell ref="A1:H1"/>
    <mergeCell ref="B6:C6"/>
    <mergeCell ref="B10:C10"/>
    <mergeCell ref="B13:C13"/>
    <mergeCell ref="B15:C15"/>
    <mergeCell ref="B18:C18"/>
    <mergeCell ref="B23:C23"/>
    <mergeCell ref="B33:C33"/>
    <mergeCell ref="B39:C39"/>
    <mergeCell ref="B42:C42"/>
    <mergeCell ref="B48:C48"/>
    <mergeCell ref="A54:E54"/>
    <mergeCell ref="A2:A4"/>
    <mergeCell ref="B2:B4"/>
    <mergeCell ref="C2:C4"/>
    <mergeCell ref="D2:D4"/>
    <mergeCell ref="E2:E4"/>
    <mergeCell ref="F2:F4"/>
    <mergeCell ref="G2:G4"/>
    <mergeCell ref="H2:H4"/>
  </mergeCells>
  <printOptions horizontalCentered="1"/>
  <pageMargins left="0.78740157480315" right="0.78740157480315" top="0.78740157480315" bottom="0.75" header="0" footer="0"/>
  <pageSetup paperSize="9" orientation="landscape"/>
  <headerFooter/>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WPS_1739422857</cp:lastModifiedBy>
  <dcterms:created xsi:type="dcterms:W3CDTF">2026-03-15T03:27:00Z</dcterms:created>
  <dcterms:modified xsi:type="dcterms:W3CDTF">2026-04-09T02:33:31Z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B67A69F5AA7B4AAEAE7EC263C49618D0_12</vt:lpwstr>
  </property>
  <property fmtid="{D5CDD505-2E9C-101B-9397-08002B2CF9AE}" pid="3" name="KSOProductBuildVer">
    <vt:lpwstr>2052-12.1.0.25225</vt:lpwstr>
  </property>
  <property fmtid="{D5CDD505-2E9C-101B-9397-08002B2CF9AE}" pid="4" name="CalculationRule">
    <vt:i4>0</vt:i4>
  </property>
</Properties>
</file>