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<sst xmlns="http://schemas.openxmlformats.org/spreadsheetml/2006/main" count="52" uniqueCount="35">
  <si>
    <t>金沙江下游白鹤滩翻坝转运设施（白石滩码头）建设项目土石方工程招标清单</t>
  </si>
  <si>
    <t>序号</t>
  </si>
  <si>
    <t>清单项</t>
  </si>
  <si>
    <t>单位</t>
  </si>
  <si>
    <t>暂定工程量</t>
  </si>
  <si>
    <t>控制价单价（元）</t>
  </si>
  <si>
    <t>控制价合计（元）</t>
  </si>
  <si>
    <t>投标单价（元）</t>
  </si>
  <si>
    <t>投标价合计（元）</t>
  </si>
  <si>
    <t>费用组成</t>
  </si>
  <si>
    <t>计量规则</t>
  </si>
  <si>
    <t>工作内容</t>
  </si>
  <si>
    <t>备注</t>
  </si>
  <si>
    <t>土方开挖（运距1km以内）</t>
  </si>
  <si>
    <t>m³</t>
  </si>
  <si>
    <t>单价包含全部费用</t>
  </si>
  <si>
    <t>按现场实际完成的合格工程量且不超设计图纸计算</t>
  </si>
  <si>
    <t>1.开辟工作面、挖、装、运输、卸车；2.填料分理、弃土整型、压实；3.施工排水处理；4.边坡整修、路床顶面以下挖松深 300mm 再压实、路床清理；5.运输至项目部指定地点</t>
  </si>
  <si>
    <t>石方开挖（运距1km以内）</t>
  </si>
  <si>
    <t>石方爆破（含打眼、装药、爆破、安全处理及围护、爆破材料、安全评估），挖、装、1km以内运输、卸车；弃土整形、压实，与挖土有关的临时道路，施工排水处理；边坡整修、路床清理等。</t>
  </si>
  <si>
    <t>爆破手续由投标人自行办理并承担该部分费用</t>
  </si>
  <si>
    <t>土石方外运(暂定运距4km）</t>
  </si>
  <si>
    <t>1.运输、卸土石、空回。</t>
  </si>
  <si>
    <t>运距超过1km部分，运费按X元/m³·km计算，控制价为1.8元/m³·km实际运距以现场实测为准。</t>
  </si>
  <si>
    <t>石方外运至碎石加工厂(暂定运距3km）</t>
  </si>
  <si>
    <t>运距超过1km部分，运费按X元/m³·km计算，控制价为1.4元/m³·km实际运距以现场实测为准。</t>
  </si>
  <si>
    <t>场内土方回填（利用土方）</t>
  </si>
  <si>
    <t>1.开辟工作面、基底翻松、压实、挖台阶；2.临时排水、翻晒；3.分层摊铺；4.洒水、压实、刷坡；5.整型。</t>
  </si>
  <si>
    <t>场内石方回填（利用石方）</t>
  </si>
  <si>
    <t>合计（元）</t>
  </si>
  <si>
    <t>招标控制价</t>
  </si>
  <si>
    <t>队伍投标报价</t>
  </si>
  <si>
    <t>下浮率</t>
  </si>
  <si>
    <t>白鹤滩（土石方）</t>
  </si>
  <si>
    <t>乌东德（土石方）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</si>
</sst>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1"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tabSelected="1" view="pageBreakPreview" zoomScaleNormal="85" workbookViewId="0">
      <selection activeCell="J8" sqref="J8"/>
    </sheetView>
  </sheetViews>
  <sheetFormatPr defaultColWidth="9" defaultRowHeight="14"/>
  <cols>
    <col min="1" max="1" width="6.90909090909091" customWidth="1"/>
    <col min="2" max="2" width="24.0909090909091" customWidth="1"/>
    <col min="6" max="6" width="10.3636363636364" customWidth="1"/>
    <col min="7" max="7" width="16.0909090909091" customWidth="1"/>
    <col min="8" max="9" width="18.8181818181818" customWidth="1"/>
    <col min="10" max="10" width="27" customWidth="1"/>
    <col min="11" max="11" width="56.0363636363636" customWidth="1"/>
    <col min="12" max="12" width="24.1636363636364" customWidth="1"/>
    <col min="13" max="13" width="11.7272727272727"/>
    <col min="15" max="15" width="9.54545454545454"/>
  </cols>
  <sheetData>
    <row r="1" ht="4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54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ht="52" customHeight="1" spans="1:15">
      <c r="A3" s="5">
        <v>1</v>
      </c>
      <c r="B3" s="6" t="s">
        <v>13</v>
      </c>
      <c r="C3" s="5" t="s">
        <v>14</v>
      </c>
      <c r="D3" s="5">
        <v>150000</v>
      </c>
      <c r="E3" s="5">
        <v>7</v>
      </c>
      <c r="F3" s="5">
        <f t="shared" ref="F3:F8" si="0">D3*E3</f>
        <v>1050000</v>
      </c>
      <c r="G3" s="7"/>
      <c r="H3" s="7"/>
      <c r="I3" s="7" t="s">
        <v>15</v>
      </c>
      <c r="J3" s="7" t="s">
        <v>16</v>
      </c>
      <c r="K3" s="8" t="s">
        <v>17</v>
      </c>
      <c r="L3" s="9"/>
    </row>
    <row r="4" ht="60" customHeight="1" spans="1:15">
      <c r="A4" s="5">
        <v>2</v>
      </c>
      <c r="B4" s="6" t="s">
        <v>18</v>
      </c>
      <c r="C4" s="5" t="s">
        <v>14</v>
      </c>
      <c r="D4" s="5">
        <v>360000</v>
      </c>
      <c r="E4" s="5">
        <v>20</v>
      </c>
      <c r="F4" s="5">
        <f t="shared" si="0"/>
        <v>7200000</v>
      </c>
      <c r="G4" s="7"/>
      <c r="H4" s="7"/>
      <c r="I4" s="7" t="s">
        <v>15</v>
      </c>
      <c r="J4" s="7" t="s">
        <v>16</v>
      </c>
      <c r="K4" s="8" t="s">
        <v>19</v>
      </c>
      <c r="L4" s="8" t="s">
        <v>20</v>
      </c>
    </row>
    <row r="5" ht="75" customHeight="1" spans="1:15">
      <c r="A5" s="5">
        <v>3</v>
      </c>
      <c r="B5" s="6" t="s">
        <v>21</v>
      </c>
      <c r="C5" s="5" t="s">
        <v>14</v>
      </c>
      <c r="D5" s="5">
        <v>200000</v>
      </c>
      <c r="E5" s="5">
        <f>4*1.8</f>
        <v>7.2</v>
      </c>
      <c r="F5" s="5">
        <f t="shared" si="0"/>
        <v>1440000</v>
      </c>
      <c r="G5" s="7"/>
      <c r="H5" s="7"/>
      <c r="I5" s="7" t="s">
        <v>15</v>
      </c>
      <c r="J5" s="7" t="s">
        <v>16</v>
      </c>
      <c r="K5" s="8" t="s">
        <v>22</v>
      </c>
      <c r="L5" s="8" t="s">
        <v>23</v>
      </c>
    </row>
    <row r="6" ht="66" customHeight="1" spans="1:15">
      <c r="A6" s="5">
        <v>4</v>
      </c>
      <c r="B6" s="6" t="s">
        <v>24</v>
      </c>
      <c r="C6" s="5" t="s">
        <v>14</v>
      </c>
      <c r="D6" s="5">
        <v>230000</v>
      </c>
      <c r="E6" s="5">
        <f>3*1.4</f>
        <v>4.2</v>
      </c>
      <c r="F6" s="5">
        <f t="shared" si="0"/>
        <v>966000</v>
      </c>
      <c r="G6" s="7"/>
      <c r="H6" s="7"/>
      <c r="I6" s="7" t="s">
        <v>15</v>
      </c>
      <c r="J6" s="7" t="s">
        <v>16</v>
      </c>
      <c r="K6" s="8" t="s">
        <v>22</v>
      </c>
      <c r="L6" s="8" t="s">
        <v>25</v>
      </c>
    </row>
    <row r="7" ht="66" customHeight="1" spans="1:15">
      <c r="A7" s="5">
        <v>5</v>
      </c>
      <c r="B7" s="6" t="s">
        <v>26</v>
      </c>
      <c r="C7" s="5" t="s">
        <v>14</v>
      </c>
      <c r="D7" s="5">
        <v>100000</v>
      </c>
      <c r="E7" s="5">
        <v>4.5</v>
      </c>
      <c r="F7" s="5">
        <f t="shared" si="0"/>
        <v>450000</v>
      </c>
      <c r="G7" s="7"/>
      <c r="H7" s="7"/>
      <c r="I7" s="7" t="s">
        <v>15</v>
      </c>
      <c r="J7" s="7" t="s">
        <v>16</v>
      </c>
      <c r="K7" s="8" t="s">
        <v>27</v>
      </c>
      <c r="L7" s="9"/>
    </row>
    <row r="8" ht="52" customHeight="1" spans="1:15">
      <c r="A8" s="5">
        <v>6</v>
      </c>
      <c r="B8" s="6" t="s">
        <v>28</v>
      </c>
      <c r="C8" s="5" t="s">
        <v>14</v>
      </c>
      <c r="D8" s="5">
        <v>50000</v>
      </c>
      <c r="E8" s="5">
        <v>6</v>
      </c>
      <c r="F8" s="5">
        <f t="shared" si="0"/>
        <v>300000</v>
      </c>
      <c r="G8" s="7"/>
      <c r="H8" s="7"/>
      <c r="I8" s="7" t="s">
        <v>15</v>
      </c>
      <c r="J8" s="7" t="s">
        <v>16</v>
      </c>
      <c r="K8" s="8" t="s">
        <v>27</v>
      </c>
      <c r="L8" s="9"/>
    </row>
    <row r="9" customFormat="1" ht="52" customHeight="1" spans="1:15">
      <c r="A9" s="5"/>
      <c r="B9" s="10" t="s">
        <v>29</v>
      </c>
      <c r="C9" s="1"/>
      <c r="D9" s="1"/>
      <c r="E9" s="5"/>
      <c r="F9" s="5">
        <f>SUM(F3:F8)</f>
        <v>11406000</v>
      </c>
      <c r="G9" s="9"/>
      <c r="H9" s="9"/>
      <c r="I9" s="9"/>
      <c r="J9" s="9"/>
      <c r="K9" s="9"/>
      <c r="L9" s="9"/>
    </row>
    <row r="16" spans="1:15">
      <c r="O16" s="5"/>
    </row>
  </sheetData>
  <mergeCells count="1">
    <mergeCell ref="A1:L1"/>
  </mergeCells>
  <pageMargins left="0.7" right="0.7" top="0.75" bottom="0.75" header="0.3" footer="0.3"/>
  <pageSetup paperSize="9" scale="3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O33:R35"/>
  <sheetViews>
    <sheetView workbookViewId="0">
      <selection activeCell="U50" sqref="U50"/>
    </sheetView>
  </sheetViews>
  <sheetFormatPr defaultColWidth="9" defaultRowHeight="14"/>
  <cols>
    <col min="15" max="15" width="19.5454545454545" customWidth="1"/>
    <col min="16" max="16" width="12.2727272727273" customWidth="1"/>
    <col min="17" max="17" width="14" customWidth="1"/>
    <col min="18" max="18" width="13.6363636363636" customWidth="1"/>
  </cols>
  <sheetData>
    <row r="33" spans="15:18">
      <c r="O33" s="1"/>
      <c r="P33" s="1" t="s">
        <v>30</v>
      </c>
      <c r="Q33" s="1" t="s">
        <v>31</v>
      </c>
      <c r="R33" s="1" t="s">
        <v>32</v>
      </c>
    </row>
    <row r="34" spans="15:18">
      <c r="O34" s="1" t="s">
        <v>33</v>
      </c>
      <c r="P34" s="1">
        <v>17815000</v>
      </c>
      <c r="Q34" s="1">
        <v>16250000</v>
      </c>
      <c r="R34" s="2">
        <f>(P34-Q34)/P34</f>
        <v>0.0878473196744317</v>
      </c>
    </row>
    <row r="35" spans="15:18">
      <c r="O35" s="1" t="s">
        <v>34</v>
      </c>
      <c r="P35" s="1">
        <v>17740000</v>
      </c>
      <c r="Q35" s="1">
        <v>15940000</v>
      </c>
      <c r="R35" s="2">
        <f>(P35-Q35)/P35</f>
        <v>0.101465614430665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WPS_1683859386</cp:lastModifiedBy>
  <dcterms:created xsi:type="dcterms:W3CDTF">2023-05-12T11:15:00Z</dcterms:created>
  <dcterms:modified xsi:type="dcterms:W3CDTF">2026-03-13T06:43:31Z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DC99AF5FAADF4CFBB28B4D4C7DFAD8EE_12</vt:lpwstr>
  </property>
  <property fmtid="{D5CDD505-2E9C-101B-9397-08002B2CF9AE}" pid="4" name="CalculationRule">
    <vt:i4>0</vt:i4>
  </property>
</Properties>
</file>