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<sst xmlns="http://schemas.openxmlformats.org/spreadsheetml/2006/main" count="87" uniqueCount="62">
  <si>
    <t>会理市“天府森林四库”产业融合发展示范项目（一期）一标段房建主体劳务分包控制价清单</t>
  </si>
  <si>
    <t>税率3%</t>
  </si>
  <si>
    <t>序号</t>
  </si>
  <si>
    <t>项目名称</t>
  </si>
  <si>
    <t>单位</t>
  </si>
  <si>
    <t>暂定工程量</t>
  </si>
  <si>
    <t>控价（含税3%)</t>
  </si>
  <si>
    <t>控制价合价（含税3%)</t>
  </si>
  <si>
    <t>备注</t>
  </si>
  <si>
    <t>一</t>
  </si>
  <si>
    <t>土石方工程</t>
  </si>
  <si>
    <t>人工捡底</t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</si>
  <si>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>2</t>
    </r>
  </si>
  <si>
    <t>按照国家计量规则，以面积计算</t>
  </si>
  <si>
    <t>挖基坑土方</t>
  </si>
  <si>
    <t>含1km运费，超过1KM运距部分，运费按1.4元/km*m3计算</t>
  </si>
  <si>
    <t>回填方</t>
  </si>
  <si>
    <t>小计（元）</t>
  </si>
  <si>
    <t>二</t>
  </si>
  <si>
    <t>砌体工程</t>
  </si>
  <si>
    <t>实心砖墙、空心砖及多孔砖（含零星砌砖、砖胎膜）</t>
  </si>
  <si>
    <t>m3</t>
  </si>
  <si>
    <t>按照国家计量规则，按实际完成工程量计算</t>
  </si>
  <si>
    <t>加气块砌体墙</t>
  </si>
  <si>
    <t>三</t>
  </si>
  <si>
    <t>混凝土工程</t>
  </si>
  <si>
    <t>基础</t>
  </si>
  <si>
    <t>按照国家计量规则，按实际完成工程量计算，型钢混凝土扣除构件内型钢所占体积</t>
  </si>
  <si>
    <t>除基础外所有混凝土</t>
  </si>
  <si>
    <t>按照国家计量规则，按实际完成工程量计算，型钢混凝土扣除构件内型钢所占体积；所有混凝土构件，不分部位、不分强度、包括二次结构混凝土，单价综合考虑</t>
  </si>
  <si>
    <t>四</t>
  </si>
  <si>
    <t>钢筋工程</t>
  </si>
  <si>
    <t>钢筋（所有钢筋含预埋铁件及钢檩条）</t>
  </si>
  <si>
    <t>t</t>
  </si>
  <si>
    <t>按公司指导价折算，按照国家计量规则，以“t”计算；如果使用成品马镫，乙方自行采购</t>
  </si>
  <si>
    <t>五</t>
  </si>
  <si>
    <t>脚手架工程</t>
  </si>
  <si>
    <t>外脚手架（地上部分）</t>
  </si>
  <si>
    <t>m2</t>
  </si>
  <si>
    <t>按照建筑面积计算</t>
  </si>
  <si>
    <t>六</t>
  </si>
  <si>
    <t>模板工程</t>
  </si>
  <si>
    <t>模板</t>
  </si>
  <si>
    <t>按与砼接触面以m2计算,小于0.1m2的孔洞不扣除侧壁面积不增加。</t>
  </si>
  <si>
    <t>七</t>
  </si>
  <si>
    <t>柱面、墙面工程</t>
  </si>
  <si>
    <t>内墙抹灰</t>
  </si>
  <si>
    <t>按图示尺寸以实际完成面积计算</t>
  </si>
  <si>
    <t>外墙抹灰</t>
  </si>
  <si>
    <t>八</t>
  </si>
  <si>
    <t>保温工程</t>
  </si>
  <si>
    <t>屋面保温</t>
  </si>
  <si>
    <t>按照国家计量规则，以“m2”计算。</t>
  </si>
  <si>
    <t>九</t>
  </si>
  <si>
    <t>水电工程</t>
  </si>
  <si>
    <t>含临水临电</t>
  </si>
  <si>
    <t>十</t>
  </si>
  <si>
    <t>换填工程</t>
  </si>
  <si>
    <t>细石混凝土（或毛石）回填</t>
  </si>
  <si>
    <t>连砂石回填</t>
  </si>
  <si>
    <t>合计</t>
  </si>
  <si>
    <t>注：1、工程量为暂定工程量。
2、投标人报价单价应低于控制价单价，报价总价应低于控制价总价，否则报价视为无效。
3、合同约定外的乙方临时用工工日费用：200元/工日（不区分工种），需办理现场签证单，经甲方相关人员签字后并入最终结算，过程中不予支付此部分费用。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</si>
</sst>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topLeftCell="A29" workbookViewId="0">
      <selection activeCell="K38" sqref="K38"/>
    </sheetView>
  </sheetViews>
  <sheetFormatPr defaultColWidth="8.88888888888889" defaultRowHeight="14.4" outlineLevelCol="6"/>
  <cols>
    <col min="1" max="1" width="6.66666666666667" style="1" customWidth="1"/>
    <col min="2" max="2" width="14.4444444444444" style="1" customWidth="1"/>
    <col min="3" max="3" width="7.55555555555556" style="1" customWidth="1"/>
    <col min="4" max="4" width="8.33333333333333" style="1" customWidth="1"/>
    <col min="5" max="5" width="13.4444444444444" style="1" customWidth="1"/>
    <col min="6" max="6" width="18.8888888888889" style="1" customWidth="1"/>
    <col min="7" max="7" width="19.3333333333333" style="1" customWidth="1"/>
    <col min="8" max="10" width="8.88888888888889" style="1"/>
    <col min="11" max="11" width="9.66666666666667" style="1"/>
    <col min="12" max="16384" width="8.88888888888889" style="1"/>
  </cols>
  <sheetData>
    <row r="1" ht="58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3" customHeight="1" spans="1:7">
      <c r="A2" s="4" t="s">
        <v>1</v>
      </c>
      <c r="B2" s="5"/>
      <c r="C2" s="5"/>
      <c r="D2" s="5"/>
      <c r="E2" s="5"/>
      <c r="F2" s="5"/>
      <c r="G2" s="6"/>
    </row>
    <row r="3" s="1" customFormat="1" ht="24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s="1" customFormat="1" ht="17" customHeight="1" spans="1:7">
      <c r="A4" s="7" t="s">
        <v>9</v>
      </c>
      <c r="B4" s="7" t="s">
        <v>10</v>
      </c>
      <c r="C4" s="9"/>
      <c r="D4" s="9"/>
      <c r="E4" s="9"/>
      <c r="F4" s="9"/>
      <c r="G4" s="10"/>
    </row>
    <row r="5" s="1" customFormat="1" ht="40" customHeight="1" spans="1:7">
      <c r="A5" s="9">
        <v>1</v>
      </c>
      <c r="B5" s="9" t="s">
        <v>11</v>
      </c>
      <c r="C5" s="9" t="s">
        <v>12</v>
      </c>
      <c r="D5" s="9">
        <v>741.28</v>
      </c>
      <c r="E5" s="9">
        <v>7</v>
      </c>
      <c r="F5" s="11">
        <f t="shared" ref="F5:F11" si="0">ROUND(E5*D5,2)</f>
        <v>5188.96</v>
      </c>
      <c r="G5" s="9" t="s">
        <v>13</v>
      </c>
    </row>
    <row r="6" s="1" customFormat="1" ht="40" customHeight="1" spans="1:7">
      <c r="A6" s="9">
        <v>2</v>
      </c>
      <c r="B6" s="9" t="s">
        <v>14</v>
      </c>
      <c r="C6" s="9" t="s">
        <v>12</v>
      </c>
      <c r="D6" s="9">
        <v>3048.8</v>
      </c>
      <c r="E6" s="9">
        <v>12</v>
      </c>
      <c r="F6" s="11">
        <f t="shared" si="0"/>
        <v>36585.6</v>
      </c>
      <c r="G6" s="9" t="s">
        <v>15</v>
      </c>
    </row>
    <row r="7" s="1" customFormat="1" ht="46" customHeight="1" spans="1:7">
      <c r="A7" s="9">
        <v>3</v>
      </c>
      <c r="B7" s="9" t="s">
        <v>16</v>
      </c>
      <c r="C7" s="9" t="s">
        <v>12</v>
      </c>
      <c r="D7" s="9">
        <v>2123.65</v>
      </c>
      <c r="E7" s="9">
        <v>12</v>
      </c>
      <c r="F7" s="11">
        <f t="shared" si="0"/>
        <v>25483.8</v>
      </c>
      <c r="G7" s="9" t="s">
        <v>15</v>
      </c>
    </row>
    <row r="8" s="1" customFormat="1" ht="17" customHeight="1" spans="1:7">
      <c r="A8" s="12" t="s">
        <v>17</v>
      </c>
      <c r="B8" s="12"/>
      <c r="C8" s="12"/>
      <c r="D8" s="12"/>
      <c r="E8" s="12"/>
      <c r="F8" s="13">
        <f>SUM(F5:F7)</f>
        <v>67258.36</v>
      </c>
      <c r="G8" s="9"/>
    </row>
    <row r="9" s="1" customFormat="1" ht="17" customHeight="1" spans="1:7">
      <c r="A9" s="7" t="s">
        <v>18</v>
      </c>
      <c r="B9" s="7" t="s">
        <v>19</v>
      </c>
      <c r="C9" s="14"/>
      <c r="D9" s="14"/>
      <c r="E9" s="14"/>
      <c r="F9" s="11"/>
      <c r="G9" s="9"/>
    </row>
    <row r="10" s="1" customFormat="1" ht="46" customHeight="1" spans="1:7">
      <c r="A10" s="9">
        <v>1</v>
      </c>
      <c r="B10" s="9" t="s">
        <v>20</v>
      </c>
      <c r="C10" s="9" t="s">
        <v>21</v>
      </c>
      <c r="D10" s="9">
        <f>163.54*1.1</f>
        <v>179.894</v>
      </c>
      <c r="E10" s="9">
        <v>300</v>
      </c>
      <c r="F10" s="11">
        <f t="shared" si="0"/>
        <v>53968.2</v>
      </c>
      <c r="G10" s="9" t="s">
        <v>22</v>
      </c>
    </row>
    <row r="11" s="1" customFormat="1" ht="46" customHeight="1" spans="1:7">
      <c r="A11" s="9">
        <v>2</v>
      </c>
      <c r="B11" s="9" t="s">
        <v>23</v>
      </c>
      <c r="C11" s="9" t="s">
        <v>21</v>
      </c>
      <c r="D11" s="9">
        <f>190.07*1.1</f>
        <v>209.077</v>
      </c>
      <c r="E11" s="9">
        <v>270</v>
      </c>
      <c r="F11" s="11">
        <f t="shared" si="0"/>
        <v>56450.79</v>
      </c>
      <c r="G11" s="9" t="s">
        <v>22</v>
      </c>
    </row>
    <row r="12" s="1" customFormat="1" ht="17" customHeight="1" spans="1:7">
      <c r="A12" s="12" t="s">
        <v>17</v>
      </c>
      <c r="B12" s="12"/>
      <c r="C12" s="12"/>
      <c r="D12" s="12"/>
      <c r="E12" s="12"/>
      <c r="F12" s="13">
        <f>SUM(F10:F11)</f>
        <v>110418.99</v>
      </c>
      <c r="G12" s="9"/>
    </row>
    <row r="13" s="1" customFormat="1" ht="17" customHeight="1" spans="1:7">
      <c r="A13" s="7" t="s">
        <v>24</v>
      </c>
      <c r="B13" s="7" t="s">
        <v>25</v>
      </c>
      <c r="C13" s="14"/>
      <c r="D13" s="14"/>
      <c r="E13" s="14"/>
      <c r="F13" s="11"/>
      <c r="G13" s="9"/>
    </row>
    <row r="14" s="1" customFormat="1" ht="59" customHeight="1" spans="1:7">
      <c r="A14" s="9">
        <v>1</v>
      </c>
      <c r="B14" s="9" t="s">
        <v>26</v>
      </c>
      <c r="C14" s="9" t="s">
        <v>21</v>
      </c>
      <c r="D14" s="9">
        <f>545.32*1.1</f>
        <v>599.852</v>
      </c>
      <c r="E14" s="9">
        <v>25</v>
      </c>
      <c r="F14" s="11">
        <f t="shared" ref="F14:F18" si="1">ROUND(E14*D14,2)</f>
        <v>14996.3</v>
      </c>
      <c r="G14" s="9" t="s">
        <v>27</v>
      </c>
    </row>
    <row r="15" s="1" customFormat="1" ht="110" customHeight="1" spans="1:7">
      <c r="A15" s="9">
        <v>2</v>
      </c>
      <c r="B15" s="9" t="s">
        <v>28</v>
      </c>
      <c r="C15" s="9" t="s">
        <v>21</v>
      </c>
      <c r="D15" s="9">
        <f>1200*1.1</f>
        <v>1320</v>
      </c>
      <c r="E15" s="9">
        <v>45</v>
      </c>
      <c r="F15" s="11">
        <f t="shared" si="1"/>
        <v>59400</v>
      </c>
      <c r="G15" s="9" t="s">
        <v>29</v>
      </c>
    </row>
    <row r="16" s="1" customFormat="1" ht="17" customHeight="1" spans="1:7">
      <c r="A16" s="12" t="s">
        <v>17</v>
      </c>
      <c r="B16" s="12"/>
      <c r="C16" s="12"/>
      <c r="D16" s="12"/>
      <c r="E16" s="12"/>
      <c r="F16" s="13">
        <f>SUM(F14:F15)</f>
        <v>74396.3</v>
      </c>
      <c r="G16" s="9"/>
    </row>
    <row r="17" s="1" customFormat="1" ht="17" customHeight="1" spans="1:7">
      <c r="A17" s="7" t="s">
        <v>30</v>
      </c>
      <c r="B17" s="7" t="s">
        <v>31</v>
      </c>
      <c r="C17" s="14"/>
      <c r="D17" s="14"/>
      <c r="E17" s="14"/>
      <c r="F17" s="11"/>
      <c r="G17" s="9"/>
    </row>
    <row r="18" s="1" customFormat="1" ht="60" customHeight="1" spans="1:7">
      <c r="A18" s="9">
        <v>1</v>
      </c>
      <c r="B18" s="9" t="s">
        <v>32</v>
      </c>
      <c r="C18" s="9" t="s">
        <v>33</v>
      </c>
      <c r="D18" s="15">
        <f>193.9*1.2</f>
        <v>232.68</v>
      </c>
      <c r="E18" s="9">
        <v>1200</v>
      </c>
      <c r="F18" s="11">
        <f t="shared" si="1"/>
        <v>279216</v>
      </c>
      <c r="G18" s="9" t="s">
        <v>34</v>
      </c>
    </row>
    <row r="19" s="1" customFormat="1" ht="17" customHeight="1" spans="1:7">
      <c r="A19" s="12" t="s">
        <v>17</v>
      </c>
      <c r="B19" s="12"/>
      <c r="C19" s="12"/>
      <c r="D19" s="12"/>
      <c r="E19" s="12"/>
      <c r="F19" s="13">
        <f>SUM(F18:F18)</f>
        <v>279216</v>
      </c>
      <c r="G19" s="9"/>
    </row>
    <row r="20" s="1" customFormat="1" ht="17" customHeight="1" spans="1:7">
      <c r="A20" s="7" t="s">
        <v>35</v>
      </c>
      <c r="B20" s="7" t="s">
        <v>36</v>
      </c>
      <c r="C20" s="14"/>
      <c r="D20" s="14"/>
      <c r="E20" s="14"/>
      <c r="F20" s="11"/>
      <c r="G20" s="9"/>
    </row>
    <row r="21" s="1" customFormat="1" ht="28" customHeight="1" spans="1:7">
      <c r="A21" s="9">
        <v>1</v>
      </c>
      <c r="B21" s="9" t="s">
        <v>37</v>
      </c>
      <c r="C21" s="9" t="s">
        <v>38</v>
      </c>
      <c r="D21" s="9">
        <f>(752.52+82.66+323.72+341.78+104.89+78.1+47.32)*1.1</f>
        <v>1904.089</v>
      </c>
      <c r="E21" s="9">
        <v>50</v>
      </c>
      <c r="F21" s="11">
        <f>ROUND(E21*D21,2)</f>
        <v>95204.45</v>
      </c>
      <c r="G21" s="9" t="s">
        <v>39</v>
      </c>
    </row>
    <row r="22" s="1" customFormat="1" ht="17" customHeight="1" spans="1:7">
      <c r="A22" s="12" t="s">
        <v>17</v>
      </c>
      <c r="B22" s="12"/>
      <c r="C22" s="12"/>
      <c r="D22" s="12"/>
      <c r="E22" s="12"/>
      <c r="F22" s="13">
        <f>SUM(F21:F21)</f>
        <v>95204.45</v>
      </c>
      <c r="G22" s="9"/>
    </row>
    <row r="23" s="1" customFormat="1" ht="17" customHeight="1" spans="1:7">
      <c r="A23" s="7" t="s">
        <v>40</v>
      </c>
      <c r="B23" s="7" t="s">
        <v>41</v>
      </c>
      <c r="C23" s="14"/>
      <c r="D23" s="14"/>
      <c r="E23" s="14"/>
      <c r="F23" s="11"/>
      <c r="G23" s="9"/>
    </row>
    <row r="24" s="1" customFormat="1" ht="33" customHeight="1" spans="1:7">
      <c r="A24" s="9">
        <v>1</v>
      </c>
      <c r="B24" s="9" t="s">
        <v>42</v>
      </c>
      <c r="C24" s="9" t="s">
        <v>38</v>
      </c>
      <c r="D24" s="9">
        <f>12977.8*1.1</f>
        <v>14275.58</v>
      </c>
      <c r="E24" s="9">
        <v>88</v>
      </c>
      <c r="F24" s="11">
        <f t="shared" ref="F24:F28" si="2">ROUND(E24*D24,2)</f>
        <v>1256251.04</v>
      </c>
      <c r="G24" s="9" t="s">
        <v>43</v>
      </c>
    </row>
    <row r="25" s="1" customFormat="1" ht="17" customHeight="1" spans="1:7">
      <c r="A25" s="12" t="s">
        <v>17</v>
      </c>
      <c r="B25" s="12"/>
      <c r="C25" s="12"/>
      <c r="D25" s="12"/>
      <c r="E25" s="12"/>
      <c r="F25" s="13">
        <f>SUM(F24:F24)</f>
        <v>1256251.04</v>
      </c>
      <c r="G25" s="9"/>
    </row>
    <row r="26" s="1" customFormat="1" ht="17" customHeight="1" spans="1:7">
      <c r="A26" s="7" t="s">
        <v>44</v>
      </c>
      <c r="B26" s="7" t="s">
        <v>45</v>
      </c>
      <c r="C26" s="14"/>
      <c r="D26" s="14"/>
      <c r="E26" s="14"/>
      <c r="F26" s="11"/>
      <c r="G26" s="9"/>
    </row>
    <row r="27" s="1" customFormat="1" ht="22" customHeight="1" spans="1:7">
      <c r="A27" s="9">
        <v>1</v>
      </c>
      <c r="B27" s="9" t="s">
        <v>46</v>
      </c>
      <c r="C27" s="9" t="s">
        <v>38</v>
      </c>
      <c r="D27" s="9">
        <f>D21*3*1.1</f>
        <v>6283.4937</v>
      </c>
      <c r="E27" s="9">
        <v>19</v>
      </c>
      <c r="F27" s="11">
        <f t="shared" si="2"/>
        <v>119386.38</v>
      </c>
      <c r="G27" s="9" t="s">
        <v>47</v>
      </c>
    </row>
    <row r="28" s="1" customFormat="1" ht="17" customHeight="1" spans="1:7">
      <c r="A28" s="9">
        <v>2</v>
      </c>
      <c r="B28" s="9" t="s">
        <v>48</v>
      </c>
      <c r="C28" s="9" t="s">
        <v>38</v>
      </c>
      <c r="D28" s="9">
        <f>D21*0.8*1.1</f>
        <v>1675.59832</v>
      </c>
      <c r="E28" s="9">
        <v>32</v>
      </c>
      <c r="F28" s="11">
        <f t="shared" si="2"/>
        <v>53619.15</v>
      </c>
      <c r="G28" s="9" t="s">
        <v>47</v>
      </c>
    </row>
    <row r="29" s="1" customFormat="1" ht="17" customHeight="1" spans="1:7">
      <c r="A29" s="12" t="s">
        <v>17</v>
      </c>
      <c r="B29" s="12"/>
      <c r="C29" s="12"/>
      <c r="D29" s="12"/>
      <c r="E29" s="12"/>
      <c r="F29" s="13">
        <f>SUM(F27:F28)</f>
        <v>173005.53</v>
      </c>
      <c r="G29" s="9"/>
    </row>
    <row r="30" s="1" customFormat="1" ht="17" customHeight="1" spans="1:7">
      <c r="A30" s="7" t="s">
        <v>49</v>
      </c>
      <c r="B30" s="7" t="s">
        <v>50</v>
      </c>
      <c r="C30" s="14"/>
      <c r="D30" s="14"/>
      <c r="E30" s="14"/>
      <c r="F30" s="11"/>
      <c r="G30" s="9"/>
    </row>
    <row r="31" s="1" customFormat="1" ht="61" customHeight="1" spans="1:7">
      <c r="A31" s="9">
        <v>1</v>
      </c>
      <c r="B31" s="9" t="s">
        <v>51</v>
      </c>
      <c r="C31" s="9" t="s">
        <v>38</v>
      </c>
      <c r="D31" s="9">
        <v>1992.95</v>
      </c>
      <c r="E31" s="16">
        <v>5</v>
      </c>
      <c r="F31" s="11">
        <f t="shared" ref="F31:F37" si="3">ROUND(E31*D31,2)</f>
        <v>9964.75</v>
      </c>
      <c r="G31" s="9" t="s">
        <v>52</v>
      </c>
    </row>
    <row r="32" s="1" customFormat="1" ht="17" customHeight="1" spans="1:7">
      <c r="A32" s="12" t="s">
        <v>17</v>
      </c>
      <c r="B32" s="12"/>
      <c r="C32" s="12"/>
      <c r="D32" s="12"/>
      <c r="E32" s="12"/>
      <c r="F32" s="13">
        <f>SUM(F31:F31)</f>
        <v>9964.75</v>
      </c>
      <c r="G32" s="9"/>
    </row>
    <row r="33" s="2" customFormat="1" ht="17" customHeight="1" spans="1:7">
      <c r="A33" s="7" t="s">
        <v>53</v>
      </c>
      <c r="B33" s="7" t="s">
        <v>54</v>
      </c>
      <c r="C33" s="7"/>
      <c r="D33" s="9">
        <f>D21</f>
        <v>1904.089</v>
      </c>
      <c r="E33" s="16">
        <v>60</v>
      </c>
      <c r="F33" s="11">
        <f t="shared" si="3"/>
        <v>114245.34</v>
      </c>
      <c r="G33" s="7" t="s">
        <v>55</v>
      </c>
    </row>
    <row r="34" s="2" customFormat="1" ht="17" customHeight="1" spans="1:7">
      <c r="A34" s="12" t="s">
        <v>17</v>
      </c>
      <c r="B34" s="12"/>
      <c r="C34" s="12"/>
      <c r="D34" s="12"/>
      <c r="E34" s="12"/>
      <c r="F34" s="17">
        <f>F33</f>
        <v>114245.34</v>
      </c>
      <c r="G34" s="7"/>
    </row>
    <row r="35" s="1" customFormat="1" ht="17" customHeight="1" spans="1:7">
      <c r="A35" s="7" t="s">
        <v>56</v>
      </c>
      <c r="B35" s="7" t="s">
        <v>57</v>
      </c>
      <c r="C35" s="14"/>
      <c r="D35" s="14"/>
      <c r="E35" s="14"/>
      <c r="F35" s="11"/>
      <c r="G35" s="9"/>
    </row>
    <row r="36" s="1" customFormat="1" ht="32" customHeight="1" spans="1:7">
      <c r="A36" s="9">
        <v>1</v>
      </c>
      <c r="B36" s="9" t="s">
        <v>58</v>
      </c>
      <c r="C36" s="9" t="s">
        <v>21</v>
      </c>
      <c r="D36" s="9">
        <v>100</v>
      </c>
      <c r="E36" s="9">
        <v>12</v>
      </c>
      <c r="F36" s="11">
        <f t="shared" si="3"/>
        <v>1200</v>
      </c>
      <c r="G36" s="9" t="s">
        <v>22</v>
      </c>
    </row>
    <row r="37" s="1" customFormat="1" ht="37" customHeight="1" spans="1:7">
      <c r="A37" s="9">
        <v>2</v>
      </c>
      <c r="B37" s="9" t="s">
        <v>59</v>
      </c>
      <c r="C37" s="9" t="s">
        <v>21</v>
      </c>
      <c r="D37" s="9">
        <v>100</v>
      </c>
      <c r="E37" s="9">
        <v>12</v>
      </c>
      <c r="F37" s="11">
        <f t="shared" si="3"/>
        <v>1200</v>
      </c>
      <c r="G37" s="9" t="s">
        <v>22</v>
      </c>
    </row>
    <row r="38" s="1" customFormat="1" spans="1:7">
      <c r="A38" s="12" t="s">
        <v>17</v>
      </c>
      <c r="B38" s="12"/>
      <c r="C38" s="12"/>
      <c r="D38" s="12"/>
      <c r="E38" s="12"/>
      <c r="F38" s="18">
        <f>F37+F36</f>
        <v>2400</v>
      </c>
      <c r="G38" s="19"/>
    </row>
    <row r="39" s="1" customFormat="1" spans="1:7">
      <c r="A39" s="20" t="s">
        <v>60</v>
      </c>
      <c r="B39" s="20"/>
      <c r="C39" s="20"/>
      <c r="D39" s="20"/>
      <c r="E39" s="20"/>
      <c r="F39" s="21">
        <f>F38+F34+F32+F29+F25+F22+F19+F16+F12+F8</f>
        <v>2182360.76</v>
      </c>
      <c r="G39" s="19"/>
    </row>
    <row r="40" ht="63" customHeight="1" spans="1:7">
      <c r="A40" s="22" t="s">
        <v>61</v>
      </c>
      <c r="B40" s="23"/>
      <c r="C40" s="23"/>
      <c r="D40" s="23"/>
      <c r="E40" s="23"/>
      <c r="F40" s="23"/>
      <c r="G40" s="23"/>
    </row>
  </sheetData>
  <mergeCells count="14">
    <mergeCell ref="A1:G1"/>
    <mergeCell ref="A2:G2"/>
    <mergeCell ref="A8:E8"/>
    <mergeCell ref="A12:E12"/>
    <mergeCell ref="A16:E16"/>
    <mergeCell ref="A19:E19"/>
    <mergeCell ref="A22:E22"/>
    <mergeCell ref="A25:E25"/>
    <mergeCell ref="A29:E29"/>
    <mergeCell ref="A32:E32"/>
    <mergeCell ref="A34:E34"/>
    <mergeCell ref="A38:E38"/>
    <mergeCell ref="A39:E39"/>
    <mergeCell ref="A40:G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企业用户_754472905</cp:lastModifiedBy>
  <dcterms:created xsi:type="dcterms:W3CDTF">2026-04-16T13:42:00Z</dcterms:created>
  <dcterms:modified xsi:type="dcterms:W3CDTF">2026-04-17T04:36:16Z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8A35D1B510F249D8BC114EE107A4DF0B_11</vt:lpwstr>
  </property>
  <property fmtid="{D5CDD505-2E9C-101B-9397-08002B2CF9AE}" pid="3" name="KSOProductBuildVer">
    <vt:lpwstr>2052-12.1.0.20305</vt:lpwstr>
  </property>
</Properties>
</file>