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65"/>
  </bookViews>
  <sheets>
    <sheet name="会理殡仪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<sst xmlns="http://schemas.openxmlformats.org/spreadsheetml/2006/main" count="104" uniqueCount="76">
  <si>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会理市殡仪馆整体搬迁项目主体劳务工程量清单    税率：3%</t>
  </si>
  <si>
    <t>序号</t>
  </si>
  <si>
    <t>项目名称</t>
  </si>
  <si>
    <t>工作内容、项目特征</t>
  </si>
  <si>
    <t>单位</t>
  </si>
  <si>
    <t>招标工程量</t>
  </si>
  <si>
    <t>控制价</t>
  </si>
  <si>
    <t>全费用综合单价报价（元）</t>
  </si>
  <si>
    <t>合价</t>
  </si>
  <si>
    <t>备注</t>
  </si>
  <si>
    <t>一</t>
  </si>
  <si>
    <t>土石方工程</t>
  </si>
  <si>
    <t>人工捡底</t>
  </si>
  <si>
    <t>基底10-15㎝范围土石方人工捡底、平整、清理、标高控制放线、施工期间的抽排水等</t>
  </si>
  <si>
    <r>
      <rPr>
        <sz val="9"/>
        <rFont val="宋体"/>
        <charset val="134"/>
        <scheme val="minor"/>
      </rPr>
      <t>m</t>
    </r>
    <r>
      <rPr>
        <vertAlign val="superscript"/>
        <sz val="9"/>
        <rFont val="宋体"/>
        <charset val="134"/>
        <scheme val="minor"/>
      </rPr>
      <t>2</t>
    </r>
  </si>
  <si>
    <t>按照国家计量规则，以面积计算</t>
  </si>
  <si>
    <t>小计（元）</t>
  </si>
  <si>
    <t>二</t>
  </si>
  <si>
    <t>砌体工程</t>
  </si>
  <si>
    <t>实心砖墙（含零星砌砖、砖胎膜）</t>
  </si>
  <si>
    <t>材料二次运输、砂浆拌制、铺灰、砌筑、立皮数杆、拉线、预留洞口、补洞口、清理垃圾、清扫落地灰、填缝、补槽、养护搭拆工具架或简易脚手架、钢卡件制安、用完材料堆至项目部指定地点等，抄平放线。</t>
  </si>
  <si>
    <t>m3</t>
  </si>
  <si>
    <t>按照国家计量规则，按实际完成工程量计算</t>
  </si>
  <si>
    <t>空心砖及多孔砖砌体墙</t>
  </si>
  <si>
    <t>加气块砌体墙</t>
  </si>
  <si>
    <t>三</t>
  </si>
  <si>
    <t>混凝土工程</t>
  </si>
  <si>
    <t>筏板基础</t>
  </si>
  <si>
    <t>包括但不限于：机械进退场、折旧与摊销、机械运输、柱脚砂浆护角、冲洗、砼浇捣前遗留垃圾清理、模板缝隙嵌缝处理,浇捣及浇捣过程的砼厚度检查 、捣实、抹平、搓毛、收光、养护、制作砼试块、 接移泵管、泵管加固、泵管清洗、用后放至指定位置、清理散落的砼、清理架体上的垃圾至指定位置、拆模后缺陷修补、修补方正、后浇带内砼凿除并清运、后浇带砼修边、后浇带砼浇捣、垫层、二次结构混凝土（反坎、构造柱、过梁等）等为完成本工作的一切工序，抄平放线。</t>
  </si>
  <si>
    <t>按照国家计量规则，按实际完成工程量计算，型钢混凝土扣除构件内型钢所占体积</t>
  </si>
  <si>
    <t>除筏板基础外所有混凝土</t>
  </si>
  <si>
    <t>按照国家计量规则，按实际完成工程量计算，型钢混凝土扣除构件内型钢所占体积；所有混凝土构件，不分部位、不分强度、包括二次结构混凝土，单价综合考虑</t>
  </si>
  <si>
    <t>四</t>
  </si>
  <si>
    <t>钢筋工程</t>
  </si>
  <si>
    <t>地下室钢筋制作安装</t>
  </si>
  <si>
    <t>包括但不限于：机械进退场、折旧与摊销、机械运输 ;钢筋卸车（工程承包人提供起卸机械） 、堆放满足项目部要求；钢筋制作、运输（综合各类运距）、翻样、绑扎、除锈、安装、埋设、成品垫块的安装、钢筋连接（机械连接、焊接） 、预留洞口钢筋割除、加固、竖向（同时 也应考虑后浇带）钢筋的预留预埋、止水钢板制作安装、浇砼时钢筋维护、后浇带钢筋切割调整及焊接、所有二次结构钢筋制作安装、钢卡件定位、测量、制作、安装、含所有部位植筋、接桩、桩头钢筋调直焊接、烂桩头处理、滑动支座（含各种材料、及栓钉焊接）、马凳制作安装等为完成本工作的一切工序，抄平放线。</t>
  </si>
  <si>
    <t>t</t>
  </si>
  <si>
    <t>按照国家计量规则，以“t”计算；如果使用成品马镫，乙方自行采购</t>
  </si>
  <si>
    <t>地上主体结构钢筋</t>
  </si>
  <si>
    <t>五</t>
  </si>
  <si>
    <t>脚手架工程</t>
  </si>
  <si>
    <t>外脚手架（地上部分）</t>
  </si>
  <si>
    <t>包括但不限于：脚手架搭拆、上卸料平台搭拆及人货电梯井架进出口平台搭拆（不限次数） 、在正式标准化防护安装之前的所有临时防护（不限次数），提供内墙砌筑、 内装饰所需钢管扣件，悬挑架（含下面一到两步多次搭拆） 、外架连墙件的预埋工作，马槽口封闭、 电梯拆除后按需调整外架、安全通道搭拆、砼泵管架、外挂安全网、铺钢笆片、刷油漆、材料的堆放等为完成本工作的一切工序。</t>
  </si>
  <si>
    <t>m2</t>
  </si>
  <si>
    <t>按照地上建筑面积计算</t>
  </si>
  <si>
    <t>六</t>
  </si>
  <si>
    <t>模板工程</t>
  </si>
  <si>
    <t>模板</t>
  </si>
  <si>
    <t>包括但不限于： 1、机械进退场、折旧与摊销、机械运输 ;材料卸车、模板制作（含二次结构模板）、运输（综合各类运距）、二次运输、安拆、预留洞口、清运垃圾、刷润滑剂、起钉、码堆等；搭拆模板支撑用的脚手架、材料运输（综合各类运距） 、钢管码堆、清理钢管上的扣件；砼浇捣时看模及架体加固、止水条或止水带或膨胀止水条的安装；对拉螺杆制作安装、止水螺杆安装、割除、抽取、螺栓孔补平等，制作地下室外墙模板拆除后必须磨平保证能直接做防水层，支护桩灌梁模板制作。涨模后的修复、含后浇带的封堵（综合各种材料、钢丝网拦截） 、吊模钢丝网封堵（含钢丝网）、梁柱板不同标号砼钢丝网拦截（含钢丝网）、内撑（含材料）、模板拼缝胶带和发泡胶（含材料）、地下室、外墙丝杆眼封堵（含封堵材料）、新旧混凝土交界处泡沫胶（含材料）、模板丝杆眼堵帽（含材料）、后浇带及后浇板二次支拆、接桩，桩头清理、烂桩头处理等为完成本工作的。抄平放线</t>
  </si>
  <si>
    <t>按与砼接触面以m2计算,小于0.1m2的孔洞不扣除侧壁面积不增加。</t>
  </si>
  <si>
    <t>七</t>
  </si>
  <si>
    <t>楼地面工程</t>
  </si>
  <si>
    <t>水泥砂浆找平层（或细石混凝土找平层）</t>
  </si>
  <si>
    <t>包括但不限于：基层清理及处理、抹找平层、养护、材料运输等为完成本工作的一切工序。抄平放线</t>
  </si>
  <si>
    <t>按图示尺寸以净面积计算</t>
  </si>
  <si>
    <t>八</t>
  </si>
  <si>
    <t>柱面、墙面工程</t>
  </si>
  <si>
    <t>内墙抹灰</t>
  </si>
  <si>
    <t>包括但不限于：原材料及半成品材料运输、二次倒运、砂浆拌制、喷浆、做灰饼、做护角、添外加剂、打底、刮糙、抹实压光、养护、填缝、材料的装卸车、收料、 门窗收口、塞缝、 门窗侧、预留洞口侧、修补、基底清理、基层修补、搭拆工具架或简易脚手架、补洞、补槽、清理落地灰、钉钢丝网片或贴网格布、含刷界面剂和甩浆。用完材料堆至项目部指 定地点、垃圾外运、试块制作、配合其它单位施工、成品保护、空鼓的维修与检查、含消防箱背后粉刷及收边、抄平等为完成本工作的一切工序。（含基础砖胎膜抹灰，防水R角）女儿墙内侧抹灰、抄平放线</t>
  </si>
  <si>
    <t>按图示尺寸以实际完成面积计算</t>
  </si>
  <si>
    <t>外墙抹灰</t>
  </si>
  <si>
    <t>包括但不限于：原材料及半成品材料运输、二次倒运、砂浆拌制、喷浆、做灰饼、做护角、添外加剂、打底、刮糙、抹实压光、养护、填缝、材料的装卸车、收料、 门窗收口、塞缝、 门窗侧、预留洞口侧、修补、基底清理、基层修补、搭拆工具架或简易脚手架、补洞、补槽、清理落地灰、钉钢丝网片或贴网格布、含刷界面剂和甩浆。用完材料堆至项目部指 定地点、垃圾外运、试块制作、配合其它单位施工、成品保护、空鼓的维修与检查、含消防箱背后粉刷及收边、抄平等为完成本工作的一切工序。抄平放线</t>
  </si>
  <si>
    <t>九</t>
  </si>
  <si>
    <t>保温工程</t>
  </si>
  <si>
    <t>屋面保温</t>
  </si>
  <si>
    <t>材料运输、基底清理、找平施工、保温板铺设、刚性层钢筋绑扎、浇筑刚性层、排气管安装、安装隔条、剔除隔条、屋面防水R角、防水保护层浇筑、养护、抄平放线</t>
  </si>
  <si>
    <t>按照国家计量规则，以“m2”计算。</t>
  </si>
  <si>
    <t>十</t>
  </si>
  <si>
    <t>水电工程</t>
  </si>
  <si>
    <t>水电安装</t>
  </si>
  <si>
    <t>1.工作内容：所有水电施工范围内的从低压箱至末端设备的强电系统、照明系统的全部安装工作；排水安装至出外墙第一口井；给水安装至室内给水末端点位；防雷接地（设备安装接地需预留接地点）；所有专业的预留预埋等安装工作；
2.材料提供：给排水管及配件、PVC线管及配件、SC钢管及配件、电线电缆、配电箱、桥架、圆钢、角钢、扁铁、五金件、洁具等由甲方提供，其他辅材及消耗性材料由一方自采，费用包含在单价中；
3.垂直运输费用包含在此单价中。</t>
  </si>
  <si>
    <t>按照建筑面积计算</t>
  </si>
  <si>
    <t>临水临电</t>
  </si>
  <si>
    <t>1.工作内容：生活区与施工区临时水电安装，含强弱电工程管线的敷设与附件、设备安装施工与运行维护工作，包括根据工程进度进行临时电管线、箱柜的移改。施工区临时用电从箱变出线安装至各二级柜，临时用水泵房、施工大门等，各楼栋临时照明安装，分包单位需配备至少一名专职电工负责履行不限于巡视、接线、维修、各分包单位计量表计量等工作；
2.材料提供：给排水管及配件、PVC线管及配件、SC钢管及配件、电线电缆、配电箱、桥架、圆钢、角钢、扁铁、五金件、洁具等由甲方提供，其他辅材及消耗性材料由一方自采，费用包含在单价中；
3.垂直运输费用包含在此单价中。</t>
  </si>
  <si>
    <t>合计（元）</t>
  </si>
  <si>
    <r>
      <rPr>
        <sz val="9"/>
        <rFont val="宋体"/>
        <charset val="134"/>
      </rPr>
      <t>备注：1.单价为全费用综合单价（</t>
    </r>
    <r>
      <rPr>
        <sz val="9"/>
        <color rgb="FFFF0000"/>
        <rFont val="宋体"/>
        <charset val="134"/>
      </rPr>
      <t>除水泥、砂浆、外加剂、商品混凝土、砌块、配砖、扁钢、空心砖、多孔砖、标砖、混凝土实心砖、钢卡件原材、泵管、钢筋、套筒、止水钢板或止水带、止水丝杆、钢丝网片、网格布、防水粉、保温板、界面剂、给排水管及管件、PVC线管及管件、SC、JDG等管材及管件、电线电缆、配电箱、灯具、开关、插座、线鼻子、桥架、圆钢、角钢、扁铁、套管为甲供外，其余材料均由乙方提供且已包含在上述单价中</t>
    </r>
    <r>
      <rPr>
        <sz val="9"/>
        <rFont val="宋体"/>
        <charset val="134"/>
      </rPr>
      <t>），税率3%，数量为暂定数量，最终按现场施工方案、施工图纸计算或现场收方工程量确定（以总包单位确定的方法为准），此工程量表内挖方工程量都为自然方，回填工程量都为压实方。合同约定外的乙方临时用工工日费用：200元/工日（不区分工种），需办理现场签证单，经甲方相关人员签字后并入最终结算，过程中不予支付此部分费用。
2.全费用综合单价包括但不限于完成施工项目所需人工费、辅材费、机械费、综合管理费、合理利润、税金等所有可能发生的一切费用（人员和机械的进出场费、搭拆费、安全文明施工费、环境保护费、人员及设备保险费用；洗车池日常维护费用、夜间出土增加的费用、运输过程的安全责任、运输过程中产生的罚款、协调地方关系所发生费用等；配合甲方需要的送检试件制作和取样费用等）；包括但不限于因国家法律法规及政策的变化、气候季节、地质水文、市场价格变化、施工环境、工程量增减、外部阻碍以及工序协调等各项风险因素导致的施工停滞窝工费等；不随施工过程中所遇到的土层或岩石类别变化而改变(包括但不限于种植土、黏土、淤泥；极软岩、软岩、较软岩、坚硬岩、松石、次坚石、普坚石、特坚石、强风化、中风化、弱风化砂岩和泥岩等)，乙方应充分考虑本工程施工的风险，风险费用已含在合同单价中，甲方不再承担由于任何风险引起的费用。
3.清单内容未尽事项详见合同。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</si>
</sst>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_ "/>
    <numFmt numFmtId="178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5" fillId="0" borderId="1" xfId="0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center" vertical="top" wrapText="1"/>
    </xf>
    <xf numFmtId="178" fontId="7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left" vertical="top" wrapText="1"/>
    </xf>
    <xf numFmtId="178" fontId="7" fillId="0" borderId="1" xfId="0" applyNumberFormat="1" applyFont="1" applyBorder="1" applyAlignment="1">
      <alignment horizontal="center" vertical="top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VQ983075"/>
  <sheetViews>
    <sheetView tabSelected="1" view="pageBreakPreview" zoomScaleNormal="130" workbookViewId="0">
      <pane ySplit="2" topLeftCell="A36" activePane="bottomLeft" state="frozen"/>
      <selection/>
      <selection pane="bottomLeft" activeCell="G37" sqref="G4:G37"/>
    </sheetView>
  </sheetViews>
  <sheetFormatPr defaultColWidth="9" defaultRowHeight="14.25"/>
  <cols>
    <col min="1" max="1" width="3.25" style="1" customWidth="1"/>
    <col min="2" max="2" width="10" style="2" customWidth="1"/>
    <col min="3" max="3" width="38.9333333333333" style="1" customWidth="1"/>
    <col min="4" max="4" width="4.25" style="2" customWidth="1"/>
    <col min="5" max="5" width="9.125" style="2" customWidth="1"/>
    <col min="6" max="7" width="9.9" style="2" customWidth="1"/>
    <col min="8" max="8" width="14" style="2" customWidth="1"/>
    <col min="9" max="9" width="20.75" style="1" customWidth="1"/>
    <col min="10" max="10" width="9.375" style="3"/>
    <col min="11" max="11" width="9" style="3"/>
    <col min="12" max="12" width="12.625" style="3"/>
    <col min="13" max="13" width="9.375" style="3"/>
    <col min="14" max="14" width="13.75" style="3"/>
    <col min="15" max="15" width="9" style="3"/>
    <col min="16" max="16" width="9.375" style="3"/>
    <col min="17" max="16384" width="9" style="3"/>
  </cols>
  <sheetData>
    <row r="1" s="1" customFormat="1" ht="20.25" spans="1:11">
      <c r="A1" s="4" t="s">
        <v>0</v>
      </c>
      <c r="B1" s="4"/>
      <c r="C1" s="4"/>
      <c r="D1" s="4"/>
      <c r="E1" s="4"/>
      <c r="F1" s="4"/>
      <c r="G1" s="4"/>
      <c r="H1" s="4"/>
      <c r="I1" s="5"/>
    </row>
    <row r="2" s="1" customFormat="1" ht="33.75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s="1" customFormat="1" spans="1:11">
      <c r="A3" s="8" t="s">
        <v>10</v>
      </c>
      <c r="B3" s="9" t="s">
        <v>11</v>
      </c>
      <c r="C3" s="10"/>
      <c r="D3" s="10"/>
      <c r="E3" s="10"/>
      <c r="F3" s="10"/>
      <c r="G3" s="10"/>
      <c r="H3" s="10"/>
      <c r="I3" s="11"/>
    </row>
    <row r="4" s="1" customFormat="1" ht="22.5" spans="1:11">
      <c r="A4" s="12">
        <v>1</v>
      </c>
      <c r="B4" s="13" t="s">
        <v>12</v>
      </c>
      <c r="C4" s="13" t="s">
        <v>13</v>
      </c>
      <c r="D4" s="13" t="s">
        <v>14</v>
      </c>
      <c r="E4" s="13">
        <v>2500</v>
      </c>
      <c r="F4" s="13">
        <v>7</v>
      </c>
      <c r="G4" s="13"/>
      <c r="H4" s="14">
        <f t="shared" ref="H4:H9" si="0">E4*G4</f>
        <v>0</v>
      </c>
      <c r="I4" s="15" t="s">
        <v>15</v>
      </c>
      <c r="K4" s="2"/>
    </row>
    <row r="5" s="1" customFormat="1" spans="1:11">
      <c r="A5" s="16" t="s">
        <v>16</v>
      </c>
      <c r="B5" s="16"/>
      <c r="C5" s="16"/>
      <c r="D5" s="16"/>
      <c r="E5" s="16"/>
      <c r="F5" s="16"/>
      <c r="G5" s="16"/>
      <c r="H5" s="16">
        <f>SUM(H4:H4)</f>
        <v>0</v>
      </c>
      <c r="I5" s="10"/>
      <c r="K5" s="17"/>
    </row>
    <row r="6" s="1" customFormat="1" spans="1:11">
      <c r="A6" s="18" t="s">
        <v>17</v>
      </c>
      <c r="B6" s="18" t="s">
        <v>18</v>
      </c>
      <c r="C6" s="13"/>
      <c r="D6" s="19"/>
      <c r="E6" s="19"/>
      <c r="F6" s="14"/>
      <c r="G6" s="14"/>
      <c r="H6" s="14"/>
      <c r="I6" s="10"/>
      <c r="K6" s="17"/>
    </row>
    <row r="7" s="1" customFormat="1" ht="45" spans="1:11">
      <c r="A7" s="12">
        <v>1</v>
      </c>
      <c r="B7" s="13" t="s">
        <v>19</v>
      </c>
      <c r="C7" s="13" t="s">
        <v>20</v>
      </c>
      <c r="D7" s="13" t="s">
        <v>21</v>
      </c>
      <c r="E7" s="13">
        <v>100</v>
      </c>
      <c r="F7" s="13">
        <v>300</v>
      </c>
      <c r="G7" s="13"/>
      <c r="H7" s="14">
        <f t="shared" si="0"/>
        <v>0</v>
      </c>
      <c r="I7" s="15" t="s">
        <v>22</v>
      </c>
      <c r="K7" s="17"/>
    </row>
    <row r="8" s="1" customFormat="1" ht="45" spans="1:11">
      <c r="A8" s="12">
        <v>2</v>
      </c>
      <c r="B8" s="13" t="s">
        <v>23</v>
      </c>
      <c r="C8" s="13" t="s">
        <v>20</v>
      </c>
      <c r="D8" s="13" t="s">
        <v>21</v>
      </c>
      <c r="E8" s="13">
        <v>500</v>
      </c>
      <c r="F8" s="13">
        <v>300</v>
      </c>
      <c r="G8" s="13"/>
      <c r="H8" s="14">
        <f t="shared" si="0"/>
        <v>0</v>
      </c>
      <c r="I8" s="15" t="s">
        <v>22</v>
      </c>
      <c r="K8" s="17"/>
    </row>
    <row r="9" s="1" customFormat="1" ht="45" spans="1:11">
      <c r="A9" s="12">
        <v>3</v>
      </c>
      <c r="B9" s="13" t="s">
        <v>24</v>
      </c>
      <c r="C9" s="13" t="s">
        <v>20</v>
      </c>
      <c r="D9" s="13" t="s">
        <v>21</v>
      </c>
      <c r="E9" s="13">
        <v>1000</v>
      </c>
      <c r="F9" s="13">
        <v>270</v>
      </c>
      <c r="G9" s="13"/>
      <c r="H9" s="14">
        <f t="shared" si="0"/>
        <v>0</v>
      </c>
      <c r="I9" s="15" t="s">
        <v>22</v>
      </c>
      <c r="K9" s="17"/>
    </row>
    <row r="10" s="1" customFormat="1" spans="1:11">
      <c r="A10" s="20" t="s">
        <v>16</v>
      </c>
      <c r="B10" s="20"/>
      <c r="C10" s="20"/>
      <c r="D10" s="20"/>
      <c r="E10" s="20"/>
      <c r="F10" s="20"/>
      <c r="G10" s="20"/>
      <c r="H10" s="16">
        <f>SUM(H7:H9)</f>
        <v>0</v>
      </c>
      <c r="I10" s="10"/>
      <c r="K10" s="17"/>
    </row>
    <row r="11" s="1" customFormat="1" spans="1:11">
      <c r="A11" s="8" t="s">
        <v>25</v>
      </c>
      <c r="B11" s="9" t="s">
        <v>26</v>
      </c>
      <c r="C11" s="15"/>
      <c r="D11" s="21"/>
      <c r="E11" s="21"/>
      <c r="F11" s="22"/>
      <c r="G11" s="22"/>
      <c r="H11" s="22"/>
      <c r="I11" s="10"/>
      <c r="K11" s="17"/>
    </row>
    <row r="12" s="1" customFormat="1" ht="33.75" spans="1:11">
      <c r="A12" s="12">
        <v>1</v>
      </c>
      <c r="B12" s="23" t="s">
        <v>27</v>
      </c>
      <c r="C12" s="24" t="s">
        <v>28</v>
      </c>
      <c r="D12" s="13" t="s">
        <v>21</v>
      </c>
      <c r="E12" s="14">
        <v>500</v>
      </c>
      <c r="F12" s="14">
        <v>25</v>
      </c>
      <c r="G12" s="14"/>
      <c r="H12" s="14">
        <f t="shared" ref="H12:H17" si="1">E12*G12</f>
        <v>0</v>
      </c>
      <c r="I12" s="15" t="s">
        <v>29</v>
      </c>
      <c r="K12" s="17"/>
    </row>
    <row r="13" s="1" customFormat="1" ht="67.5" spans="1:11">
      <c r="A13" s="12">
        <v>2</v>
      </c>
      <c r="B13" s="25" t="s">
        <v>30</v>
      </c>
      <c r="C13" s="26"/>
      <c r="D13" s="13" t="s">
        <v>21</v>
      </c>
      <c r="E13" s="14">
        <v>5500</v>
      </c>
      <c r="F13" s="14">
        <v>50</v>
      </c>
      <c r="G13" s="14"/>
      <c r="H13" s="14">
        <f t="shared" si="1"/>
        <v>0</v>
      </c>
      <c r="I13" s="15" t="s">
        <v>31</v>
      </c>
      <c r="K13" s="17"/>
    </row>
    <row r="14" s="1" customFormat="1" spans="1:11">
      <c r="A14" s="16" t="s">
        <v>16</v>
      </c>
      <c r="B14" s="16"/>
      <c r="C14" s="16"/>
      <c r="D14" s="16"/>
      <c r="E14" s="16"/>
      <c r="F14" s="16"/>
      <c r="G14" s="16"/>
      <c r="H14" s="16">
        <f>SUM(H12:H13)</f>
        <v>0</v>
      </c>
      <c r="I14" s="10"/>
      <c r="K14" s="17"/>
    </row>
    <row r="15" s="1" customFormat="1" spans="1:11">
      <c r="A15" s="18" t="s">
        <v>32</v>
      </c>
      <c r="B15" s="18" t="s">
        <v>33</v>
      </c>
      <c r="C15" s="13"/>
      <c r="D15" s="19"/>
      <c r="E15" s="19"/>
      <c r="F15" s="14"/>
      <c r="G15" s="14"/>
      <c r="H15" s="14"/>
      <c r="I15" s="10"/>
      <c r="K15" s="17"/>
    </row>
    <row r="16" s="1" customFormat="1" ht="33.75" spans="1:11">
      <c r="A16" s="12">
        <v>1</v>
      </c>
      <c r="B16" s="13" t="s">
        <v>34</v>
      </c>
      <c r="C16" s="27" t="s">
        <v>35</v>
      </c>
      <c r="D16" s="13" t="s">
        <v>36</v>
      </c>
      <c r="E16" s="13">
        <v>20</v>
      </c>
      <c r="F16" s="13">
        <v>980</v>
      </c>
      <c r="G16" s="13"/>
      <c r="H16" s="14">
        <f t="shared" si="1"/>
        <v>0</v>
      </c>
      <c r="I16" s="15" t="s">
        <v>37</v>
      </c>
      <c r="K16" s="17"/>
    </row>
    <row r="17" s="1" customFormat="1" ht="33.75" spans="1:11">
      <c r="A17" s="12">
        <v>2</v>
      </c>
      <c r="B17" s="13" t="s">
        <v>38</v>
      </c>
      <c r="C17" s="28"/>
      <c r="D17" s="13" t="s">
        <v>36</v>
      </c>
      <c r="E17" s="13">
        <v>500</v>
      </c>
      <c r="F17" s="13">
        <v>1300</v>
      </c>
      <c r="G17" s="13"/>
      <c r="H17" s="14">
        <f t="shared" si="1"/>
        <v>0</v>
      </c>
      <c r="I17" s="15" t="s">
        <v>37</v>
      </c>
      <c r="K17" s="17"/>
    </row>
    <row r="18" s="1" customFormat="1" spans="1:11">
      <c r="A18" s="16" t="s">
        <v>16</v>
      </c>
      <c r="B18" s="16"/>
      <c r="C18" s="16"/>
      <c r="D18" s="16"/>
      <c r="E18" s="16"/>
      <c r="F18" s="16"/>
      <c r="G18" s="16"/>
      <c r="H18" s="16">
        <f>SUM(H16:H17)</f>
        <v>0</v>
      </c>
      <c r="I18" s="10"/>
      <c r="K18" s="17"/>
    </row>
    <row r="19" s="1" customFormat="1" spans="1:11">
      <c r="A19" s="18" t="s">
        <v>39</v>
      </c>
      <c r="B19" s="18" t="s">
        <v>40</v>
      </c>
      <c r="C19" s="13"/>
      <c r="D19" s="19"/>
      <c r="E19" s="19"/>
      <c r="F19" s="14"/>
      <c r="G19" s="14"/>
      <c r="H19" s="14"/>
      <c r="I19" s="10"/>
      <c r="K19" s="17"/>
    </row>
    <row r="20" s="1" customFormat="1" ht="78.75" spans="1:11">
      <c r="A20" s="12">
        <v>1</v>
      </c>
      <c r="B20" s="13" t="s">
        <v>41</v>
      </c>
      <c r="C20" s="13" t="s">
        <v>42</v>
      </c>
      <c r="D20" s="13" t="s">
        <v>43</v>
      </c>
      <c r="E20" s="13">
        <v>5897</v>
      </c>
      <c r="F20" s="29">
        <v>55</v>
      </c>
      <c r="G20" s="29"/>
      <c r="H20" s="14">
        <f>E20*G20</f>
        <v>0</v>
      </c>
      <c r="I20" s="15" t="s">
        <v>44</v>
      </c>
      <c r="K20" s="17"/>
    </row>
    <row r="21" s="1" customFormat="1" spans="1:11">
      <c r="A21" s="16" t="s">
        <v>16</v>
      </c>
      <c r="B21" s="16"/>
      <c r="C21" s="16"/>
      <c r="D21" s="16"/>
      <c r="E21" s="16"/>
      <c r="F21" s="16"/>
      <c r="G21" s="16"/>
      <c r="H21" s="16">
        <f>SUM(H20:H20)</f>
        <v>0</v>
      </c>
      <c r="I21" s="10"/>
      <c r="K21" s="17"/>
    </row>
    <row r="22" s="1" customFormat="1" spans="1:11">
      <c r="A22" s="18" t="s">
        <v>45</v>
      </c>
      <c r="B22" s="18" t="s">
        <v>46</v>
      </c>
      <c r="C22" s="13"/>
      <c r="D22" s="19"/>
      <c r="E22" s="19"/>
      <c r="F22" s="14"/>
      <c r="G22" s="14"/>
      <c r="H22" s="14"/>
      <c r="I22" s="10"/>
      <c r="K22" s="17"/>
    </row>
    <row r="23" s="1" customFormat="1" ht="180" spans="1:11">
      <c r="A23" s="12">
        <v>1</v>
      </c>
      <c r="B23" s="13" t="s">
        <v>47</v>
      </c>
      <c r="C23" s="13" t="s">
        <v>48</v>
      </c>
      <c r="D23" s="13" t="s">
        <v>43</v>
      </c>
      <c r="E23" s="13">
        <v>19000</v>
      </c>
      <c r="F23" s="13">
        <v>88</v>
      </c>
      <c r="G23" s="13"/>
      <c r="H23" s="14">
        <f>E23*G23</f>
        <v>0</v>
      </c>
      <c r="I23" s="10" t="s">
        <v>49</v>
      </c>
      <c r="K23" s="30"/>
    </row>
    <row r="24" s="1" customFormat="1" spans="1:11">
      <c r="A24" s="16" t="s">
        <v>16</v>
      </c>
      <c r="B24" s="16"/>
      <c r="C24" s="16"/>
      <c r="D24" s="16"/>
      <c r="E24" s="16"/>
      <c r="F24" s="16"/>
      <c r="G24" s="16"/>
      <c r="H24" s="16">
        <f>SUM(H23:H23)</f>
        <v>0</v>
      </c>
      <c r="I24" s="10"/>
      <c r="K24" s="17"/>
    </row>
    <row r="25" s="1" customFormat="1" spans="1:11">
      <c r="A25" s="18" t="s">
        <v>50</v>
      </c>
      <c r="B25" s="31" t="s">
        <v>51</v>
      </c>
      <c r="C25" s="19"/>
      <c r="D25" s="19"/>
      <c r="E25" s="19"/>
      <c r="F25" s="32"/>
      <c r="G25" s="32"/>
      <c r="H25" s="32"/>
      <c r="I25" s="10"/>
      <c r="K25" s="30"/>
    </row>
    <row r="26" s="1" customFormat="1" ht="33.75" spans="1:11">
      <c r="A26" s="12">
        <v>1</v>
      </c>
      <c r="B26" s="33" t="s">
        <v>52</v>
      </c>
      <c r="C26" s="33" t="s">
        <v>53</v>
      </c>
      <c r="D26" s="33" t="s">
        <v>43</v>
      </c>
      <c r="E26" s="13">
        <v>20000</v>
      </c>
      <c r="F26" s="13">
        <v>7</v>
      </c>
      <c r="G26" s="13"/>
      <c r="H26" s="14">
        <f t="shared" ref="H26:H30" si="2">E26*G26</f>
        <v>0</v>
      </c>
      <c r="I26" s="10" t="s">
        <v>54</v>
      </c>
      <c r="J26" s="1"/>
      <c r="K26" s="30"/>
    </row>
    <row r="27" s="1" customFormat="1" spans="1:11">
      <c r="A27" s="16" t="s">
        <v>16</v>
      </c>
      <c r="B27" s="16"/>
      <c r="C27" s="16"/>
      <c r="D27" s="16"/>
      <c r="E27" s="16"/>
      <c r="F27" s="16"/>
      <c r="G27" s="16"/>
      <c r="H27" s="16">
        <f>SUM(H26:H26)</f>
        <v>0</v>
      </c>
      <c r="I27" s="10"/>
      <c r="K27" s="17"/>
    </row>
    <row r="28" s="1" customFormat="1" ht="22.5" spans="1:11">
      <c r="A28" s="34" t="s">
        <v>55</v>
      </c>
      <c r="B28" s="35" t="s">
        <v>56</v>
      </c>
      <c r="C28" s="36"/>
      <c r="D28" s="36"/>
      <c r="E28" s="36"/>
      <c r="F28" s="37"/>
      <c r="G28" s="37"/>
      <c r="H28" s="37"/>
      <c r="I28" s="10"/>
      <c r="K28" s="30"/>
    </row>
    <row r="29" s="1" customFormat="1" ht="112.5" spans="1:11">
      <c r="A29" s="38">
        <v>1</v>
      </c>
      <c r="B29" s="39" t="s">
        <v>57</v>
      </c>
      <c r="C29" s="39" t="s">
        <v>58</v>
      </c>
      <c r="D29" s="39" t="s">
        <v>43</v>
      </c>
      <c r="E29" s="13">
        <v>15000</v>
      </c>
      <c r="F29" s="13">
        <v>19</v>
      </c>
      <c r="G29" s="13"/>
      <c r="H29" s="14">
        <f t="shared" si="2"/>
        <v>0</v>
      </c>
      <c r="I29" s="10" t="s">
        <v>59</v>
      </c>
      <c r="K29" s="30"/>
    </row>
    <row r="30" s="1" customFormat="1" ht="101.25" spans="1:11">
      <c r="A30" s="38">
        <v>2</v>
      </c>
      <c r="B30" s="39" t="s">
        <v>60</v>
      </c>
      <c r="C30" s="39" t="s">
        <v>61</v>
      </c>
      <c r="D30" s="39" t="s">
        <v>43</v>
      </c>
      <c r="E30" s="13">
        <v>6400</v>
      </c>
      <c r="F30" s="13">
        <v>33</v>
      </c>
      <c r="G30" s="13"/>
      <c r="H30" s="14">
        <f t="shared" si="2"/>
        <v>0</v>
      </c>
      <c r="I30" s="10" t="s">
        <v>59</v>
      </c>
      <c r="K30" s="30"/>
    </row>
    <row r="31" s="1" customFormat="1" spans="1:11">
      <c r="A31" s="16" t="s">
        <v>16</v>
      </c>
      <c r="B31" s="16"/>
      <c r="C31" s="16"/>
      <c r="D31" s="16"/>
      <c r="E31" s="16"/>
      <c r="F31" s="16"/>
      <c r="G31" s="16"/>
      <c r="H31" s="16">
        <f>SUM(H29:H30)</f>
        <v>0</v>
      </c>
      <c r="I31" s="10"/>
      <c r="K31" s="17"/>
    </row>
    <row r="32" s="1" customFormat="1" spans="1:11">
      <c r="A32" s="34" t="s">
        <v>62</v>
      </c>
      <c r="B32" s="35" t="s">
        <v>63</v>
      </c>
      <c r="C32" s="36"/>
      <c r="D32" s="36"/>
      <c r="E32" s="36"/>
      <c r="F32" s="37"/>
      <c r="G32" s="37"/>
      <c r="H32" s="37"/>
      <c r="I32" s="10"/>
      <c r="K32" s="30"/>
    </row>
    <row r="33" s="1" customFormat="1" ht="33.75" spans="1:11">
      <c r="A33" s="38">
        <v>1</v>
      </c>
      <c r="B33" s="39" t="s">
        <v>64</v>
      </c>
      <c r="C33" s="39" t="s">
        <v>65</v>
      </c>
      <c r="D33" s="39" t="s">
        <v>43</v>
      </c>
      <c r="E33" s="13">
        <v>3000</v>
      </c>
      <c r="F33" s="40">
        <v>5</v>
      </c>
      <c r="G33" s="40"/>
      <c r="H33" s="14">
        <f t="shared" ref="H33:H37" si="3">E33*G33</f>
        <v>0</v>
      </c>
      <c r="I33" s="10" t="s">
        <v>66</v>
      </c>
      <c r="K33" s="30"/>
    </row>
    <row r="34" s="1" customFormat="1" spans="1:11">
      <c r="A34" s="16" t="s">
        <v>16</v>
      </c>
      <c r="B34" s="16"/>
      <c r="C34" s="16"/>
      <c r="D34" s="16"/>
      <c r="E34" s="16"/>
      <c r="F34" s="16"/>
      <c r="G34" s="16"/>
      <c r="H34" s="16">
        <f>SUM(H33:H33)</f>
        <v>0</v>
      </c>
      <c r="I34" s="10"/>
      <c r="K34" s="17"/>
    </row>
    <row r="35" s="1" customFormat="1" spans="1:11">
      <c r="A35" s="34" t="s">
        <v>67</v>
      </c>
      <c r="B35" s="35" t="s">
        <v>68</v>
      </c>
      <c r="C35" s="36"/>
      <c r="D35" s="36"/>
      <c r="E35" s="36"/>
      <c r="F35" s="37"/>
      <c r="G35" s="37"/>
      <c r="H35" s="37"/>
      <c r="I35" s="10"/>
      <c r="K35" s="30"/>
    </row>
    <row r="36" s="1" customFormat="1" ht="120" spans="1:11">
      <c r="A36" s="38">
        <v>1</v>
      </c>
      <c r="B36" s="41" t="s">
        <v>69</v>
      </c>
      <c r="C36" s="41" t="s">
        <v>70</v>
      </c>
      <c r="D36" s="39" t="s">
        <v>43</v>
      </c>
      <c r="E36" s="13">
        <v>5567.17</v>
      </c>
      <c r="F36" s="13">
        <v>60</v>
      </c>
      <c r="G36" s="13"/>
      <c r="H36" s="14">
        <f t="shared" si="3"/>
        <v>0</v>
      </c>
      <c r="I36" s="15" t="s">
        <v>71</v>
      </c>
      <c r="K36" s="30"/>
    </row>
    <row r="37" s="1" customFormat="1" ht="144" spans="1:11">
      <c r="A37" s="38">
        <v>2</v>
      </c>
      <c r="B37" s="41" t="s">
        <v>72</v>
      </c>
      <c r="C37" s="41" t="s">
        <v>73</v>
      </c>
      <c r="D37" s="39" t="s">
        <v>43</v>
      </c>
      <c r="E37" s="13">
        <v>5567.17</v>
      </c>
      <c r="F37" s="40">
        <v>5</v>
      </c>
      <c r="G37" s="40"/>
      <c r="H37" s="14">
        <f t="shared" si="3"/>
        <v>0</v>
      </c>
      <c r="I37" s="15" t="s">
        <v>71</v>
      </c>
      <c r="K37" s="30"/>
    </row>
    <row r="38" s="1" customFormat="1" spans="1:11">
      <c r="A38" s="16" t="s">
        <v>16</v>
      </c>
      <c r="B38" s="16"/>
      <c r="C38" s="16"/>
      <c r="D38" s="16"/>
      <c r="E38" s="16"/>
      <c r="F38" s="16"/>
      <c r="G38" s="16"/>
      <c r="H38" s="16">
        <f>SUM(H36:H37)</f>
        <v>0</v>
      </c>
      <c r="I38" s="11"/>
      <c r="K38" s="30"/>
    </row>
    <row r="39" s="1" customFormat="1" spans="1:11">
      <c r="A39" s="16" t="s">
        <v>74</v>
      </c>
      <c r="B39" s="16"/>
      <c r="C39" s="16"/>
      <c r="D39" s="16"/>
      <c r="E39" s="16"/>
      <c r="F39" s="16"/>
      <c r="G39" s="16"/>
      <c r="H39" s="16">
        <f>SUM(H5,H10,H14,H18,H21,H24,H27,H31,H34,H38)</f>
        <v>0</v>
      </c>
      <c r="I39" s="11"/>
    </row>
    <row r="40" s="1" customFormat="1" ht="135" customHeight="1" spans="1:11">
      <c r="A40" s="42" t="s">
        <v>75</v>
      </c>
      <c r="B40" s="42"/>
      <c r="C40" s="42"/>
      <c r="D40" s="42"/>
      <c r="E40" s="42"/>
      <c r="F40" s="42"/>
      <c r="G40" s="42"/>
      <c r="H40" s="42"/>
      <c r="I40" s="43"/>
    </row>
  </sheetData>
  <mergeCells count="429">
    <mergeCell ref="A1:I1"/>
    <mergeCell ref="IU1:JE1"/>
    <mergeCell ref="SQ1:TA1"/>
    <mergeCell ref="ACM1:ACW1"/>
    <mergeCell ref="AMI1:AMS1"/>
    <mergeCell ref="AWE1:AWO1"/>
    <mergeCell ref="BGA1:BGK1"/>
    <mergeCell ref="BPW1:BQG1"/>
    <mergeCell ref="BZS1:CAC1"/>
    <mergeCell ref="CJO1:CJY1"/>
    <mergeCell ref="CTK1:CTU1"/>
    <mergeCell ref="DDG1:DDQ1"/>
    <mergeCell ref="DNC1:DNM1"/>
    <mergeCell ref="DWY1:DXI1"/>
    <mergeCell ref="EGU1:EHE1"/>
    <mergeCell ref="EQQ1:ERA1"/>
    <mergeCell ref="FAM1:FAW1"/>
    <mergeCell ref="FKI1:FKS1"/>
    <mergeCell ref="FUE1:FUO1"/>
    <mergeCell ref="GEA1:GEK1"/>
    <mergeCell ref="GNW1:GOG1"/>
    <mergeCell ref="GXS1:GYC1"/>
    <mergeCell ref="HHO1:HHY1"/>
    <mergeCell ref="HRK1:HRU1"/>
    <mergeCell ref="IBG1:IBQ1"/>
    <mergeCell ref="ILC1:ILM1"/>
    <mergeCell ref="IUY1:IVI1"/>
    <mergeCell ref="JEU1:JFE1"/>
    <mergeCell ref="JOQ1:JPA1"/>
    <mergeCell ref="JYM1:JYW1"/>
    <mergeCell ref="KII1:KIS1"/>
    <mergeCell ref="KSE1:KSO1"/>
    <mergeCell ref="LCA1:LCK1"/>
    <mergeCell ref="LLW1:LMG1"/>
    <mergeCell ref="LVS1:LWC1"/>
    <mergeCell ref="MFO1:MFY1"/>
    <mergeCell ref="MPK1:MPU1"/>
    <mergeCell ref="MZG1:MZQ1"/>
    <mergeCell ref="NJC1:NJM1"/>
    <mergeCell ref="NSY1:NTI1"/>
    <mergeCell ref="OCU1:ODE1"/>
    <mergeCell ref="OMQ1:ONA1"/>
    <mergeCell ref="OWM1:OWW1"/>
    <mergeCell ref="PGI1:PGS1"/>
    <mergeCell ref="PQE1:PQO1"/>
    <mergeCell ref="QAA1:QAK1"/>
    <mergeCell ref="QJW1:QKG1"/>
    <mergeCell ref="QTS1:QUC1"/>
    <mergeCell ref="RDO1:RDY1"/>
    <mergeCell ref="RNK1:RNU1"/>
    <mergeCell ref="RXG1:RXQ1"/>
    <mergeCell ref="SHC1:SHM1"/>
    <mergeCell ref="SQY1:SRI1"/>
    <mergeCell ref="TAU1:TBE1"/>
    <mergeCell ref="TKQ1:TLA1"/>
    <mergeCell ref="TUM1:TUW1"/>
    <mergeCell ref="UEI1:UES1"/>
    <mergeCell ref="UOE1:UOO1"/>
    <mergeCell ref="UYA1:UYK1"/>
    <mergeCell ref="VHW1:VIG1"/>
    <mergeCell ref="VRS1:VSC1"/>
    <mergeCell ref="WBO1:WBY1"/>
    <mergeCell ref="WLK1:WLU1"/>
    <mergeCell ref="WVG1:WVQ1"/>
    <mergeCell ref="A5:F5"/>
    <mergeCell ref="A10:F10"/>
    <mergeCell ref="A14:F14"/>
    <mergeCell ref="A18:F18"/>
    <mergeCell ref="A21:F21"/>
    <mergeCell ref="A24:F24"/>
    <mergeCell ref="A27:F27"/>
    <mergeCell ref="A31:F31"/>
    <mergeCell ref="A34:F34"/>
    <mergeCell ref="A38:F38"/>
    <mergeCell ref="A39:F39"/>
    <mergeCell ref="IU39:JA39"/>
    <mergeCell ref="SQ39:SW39"/>
    <mergeCell ref="ACM39:ACS39"/>
    <mergeCell ref="AMI39:AMO39"/>
    <mergeCell ref="AWE39:AWK39"/>
    <mergeCell ref="BGA39:BGG39"/>
    <mergeCell ref="BPW39:BQC39"/>
    <mergeCell ref="BZS39:BZY39"/>
    <mergeCell ref="CJO39:CJU39"/>
    <mergeCell ref="CTK39:CTQ39"/>
    <mergeCell ref="DDG39:DDM39"/>
    <mergeCell ref="DNC39:DNI39"/>
    <mergeCell ref="DWY39:DXE39"/>
    <mergeCell ref="EGU39:EHA39"/>
    <mergeCell ref="EQQ39:EQW39"/>
    <mergeCell ref="FAM39:FAS39"/>
    <mergeCell ref="FKI39:FKO39"/>
    <mergeCell ref="FUE39:FUK39"/>
    <mergeCell ref="GEA39:GEG39"/>
    <mergeCell ref="GNW39:GOC39"/>
    <mergeCell ref="GXS39:GXY39"/>
    <mergeCell ref="HHO39:HHU39"/>
    <mergeCell ref="HRK39:HRQ39"/>
    <mergeCell ref="IBG39:IBM39"/>
    <mergeCell ref="ILC39:ILI39"/>
    <mergeCell ref="IUY39:IVE39"/>
    <mergeCell ref="JEU39:JFA39"/>
    <mergeCell ref="JOQ39:JOW39"/>
    <mergeCell ref="JYM39:JYS39"/>
    <mergeCell ref="KII39:KIO39"/>
    <mergeCell ref="KSE39:KSK39"/>
    <mergeCell ref="LCA39:LCG39"/>
    <mergeCell ref="LLW39:LMC39"/>
    <mergeCell ref="LVS39:LVY39"/>
    <mergeCell ref="MFO39:MFU39"/>
    <mergeCell ref="MPK39:MPQ39"/>
    <mergeCell ref="MZG39:MZM39"/>
    <mergeCell ref="NJC39:NJI39"/>
    <mergeCell ref="NSY39:NTE39"/>
    <mergeCell ref="OCU39:ODA39"/>
    <mergeCell ref="OMQ39:OMW39"/>
    <mergeCell ref="OWM39:OWS39"/>
    <mergeCell ref="PGI39:PGO39"/>
    <mergeCell ref="PQE39:PQK39"/>
    <mergeCell ref="QAA39:QAG39"/>
    <mergeCell ref="QJW39:QKC39"/>
    <mergeCell ref="QTS39:QTY39"/>
    <mergeCell ref="RDO39:RDU39"/>
    <mergeCell ref="RNK39:RNQ39"/>
    <mergeCell ref="RXG39:RXM39"/>
    <mergeCell ref="SHC39:SHI39"/>
    <mergeCell ref="SQY39:SRE39"/>
    <mergeCell ref="TAU39:TBA39"/>
    <mergeCell ref="TKQ39:TKW39"/>
    <mergeCell ref="TUM39:TUS39"/>
    <mergeCell ref="UEI39:UEO39"/>
    <mergeCell ref="UOE39:UOK39"/>
    <mergeCell ref="UYA39:UYG39"/>
    <mergeCell ref="VHW39:VIC39"/>
    <mergeCell ref="VRS39:VRY39"/>
    <mergeCell ref="WBO39:WBU39"/>
    <mergeCell ref="WLK39:WLQ39"/>
    <mergeCell ref="WVG39:WVM39"/>
    <mergeCell ref="A40:I40"/>
    <mergeCell ref="IU40:JE40"/>
    <mergeCell ref="SQ40:TA40"/>
    <mergeCell ref="ACM40:ACW40"/>
    <mergeCell ref="AMI40:AMS40"/>
    <mergeCell ref="AWE40:AWO40"/>
    <mergeCell ref="BGA40:BGK40"/>
    <mergeCell ref="BPW40:BQG40"/>
    <mergeCell ref="BZS40:CAC40"/>
    <mergeCell ref="CJO40:CJY40"/>
    <mergeCell ref="CTK40:CTU40"/>
    <mergeCell ref="DDG40:DDQ40"/>
    <mergeCell ref="DNC40:DNM40"/>
    <mergeCell ref="DWY40:DXI40"/>
    <mergeCell ref="EGU40:EHE40"/>
    <mergeCell ref="EQQ40:ERA40"/>
    <mergeCell ref="FAM40:FAW40"/>
    <mergeCell ref="FKI40:FKS40"/>
    <mergeCell ref="FUE40:FUO40"/>
    <mergeCell ref="GEA40:GEK40"/>
    <mergeCell ref="GNW40:GOG40"/>
    <mergeCell ref="GXS40:GYC40"/>
    <mergeCell ref="HHO40:HHY40"/>
    <mergeCell ref="HRK40:HRU40"/>
    <mergeCell ref="IBG40:IBQ40"/>
    <mergeCell ref="ILC40:ILM40"/>
    <mergeCell ref="IUY40:IVI40"/>
    <mergeCell ref="JEU40:JFE40"/>
    <mergeCell ref="JOQ40:JPA40"/>
    <mergeCell ref="JYM40:JYW40"/>
    <mergeCell ref="KII40:KIS40"/>
    <mergeCell ref="KSE40:KSO40"/>
    <mergeCell ref="LCA40:LCK40"/>
    <mergeCell ref="LLW40:LMG40"/>
    <mergeCell ref="LVS40:LWC40"/>
    <mergeCell ref="MFO40:MFY40"/>
    <mergeCell ref="MPK40:MPU40"/>
    <mergeCell ref="MZG40:MZQ40"/>
    <mergeCell ref="NJC40:NJM40"/>
    <mergeCell ref="NSY40:NTI40"/>
    <mergeCell ref="OCU40:ODE40"/>
    <mergeCell ref="OMQ40:ONA40"/>
    <mergeCell ref="OWM40:OWW40"/>
    <mergeCell ref="PGI40:PGS40"/>
    <mergeCell ref="PQE40:PQO40"/>
    <mergeCell ref="QAA40:QAK40"/>
    <mergeCell ref="QJW40:QKG40"/>
    <mergeCell ref="QTS40:QUC40"/>
    <mergeCell ref="RDO40:RDY40"/>
    <mergeCell ref="RNK40:RNU40"/>
    <mergeCell ref="RXG40:RXQ40"/>
    <mergeCell ref="SHC40:SHM40"/>
    <mergeCell ref="SQY40:SRI40"/>
    <mergeCell ref="TAU40:TBE40"/>
    <mergeCell ref="TKQ40:TLA40"/>
    <mergeCell ref="TUM40:TUW40"/>
    <mergeCell ref="UEI40:UES40"/>
    <mergeCell ref="UOE40:UOO40"/>
    <mergeCell ref="UYA40:UYK40"/>
    <mergeCell ref="VHW40:VIG40"/>
    <mergeCell ref="VRS40:VSC40"/>
    <mergeCell ref="WBO40:WBY40"/>
    <mergeCell ref="WLK40:WLU40"/>
    <mergeCell ref="WVG40:WVQ40"/>
    <mergeCell ref="A65560:I65560"/>
    <mergeCell ref="A65570:F65570"/>
    <mergeCell ref="A65571:I65571"/>
    <mergeCell ref="A131096:I131096"/>
    <mergeCell ref="A131106:F131106"/>
    <mergeCell ref="A131107:I131107"/>
    <mergeCell ref="A196632:I196632"/>
    <mergeCell ref="A196642:F196642"/>
    <mergeCell ref="A196643:I196643"/>
    <mergeCell ref="A262168:I262168"/>
    <mergeCell ref="A262178:F262178"/>
    <mergeCell ref="A262179:I262179"/>
    <mergeCell ref="A327704:I327704"/>
    <mergeCell ref="A327714:F327714"/>
    <mergeCell ref="A327715:I327715"/>
    <mergeCell ref="A393240:I393240"/>
    <mergeCell ref="A393250:F393250"/>
    <mergeCell ref="A393251:I393251"/>
    <mergeCell ref="A458776:I458776"/>
    <mergeCell ref="A458786:F458786"/>
    <mergeCell ref="A458787:I458787"/>
    <mergeCell ref="A524312:I524312"/>
    <mergeCell ref="A524322:F524322"/>
    <mergeCell ref="A524323:I524323"/>
    <mergeCell ref="A589848:I589848"/>
    <mergeCell ref="A589858:F589858"/>
    <mergeCell ref="A589859:I589859"/>
    <mergeCell ref="A655384:I655384"/>
    <mergeCell ref="A655394:F655394"/>
    <mergeCell ref="A655395:I655395"/>
    <mergeCell ref="A720920:I720920"/>
    <mergeCell ref="A720930:F720930"/>
    <mergeCell ref="A720931:I720931"/>
    <mergeCell ref="A786456:I786456"/>
    <mergeCell ref="A786466:F786466"/>
    <mergeCell ref="A786467:I786467"/>
    <mergeCell ref="A851992:I851992"/>
    <mergeCell ref="A852002:F852002"/>
    <mergeCell ref="A852003:I852003"/>
    <mergeCell ref="A917528:I917528"/>
    <mergeCell ref="A917538:F917538"/>
    <mergeCell ref="A917539:I917539"/>
    <mergeCell ref="A983064:I983064"/>
    <mergeCell ref="A983074:F983074"/>
    <mergeCell ref="A983075:I983075"/>
    <mergeCell ref="A65562:A65564"/>
    <mergeCell ref="A65565:A65567"/>
    <mergeCell ref="A131098:A131100"/>
    <mergeCell ref="A131101:A131103"/>
    <mergeCell ref="A196634:A196636"/>
    <mergeCell ref="A196637:A196639"/>
    <mergeCell ref="A262170:A262172"/>
    <mergeCell ref="A262173:A262175"/>
    <mergeCell ref="A327706:A327708"/>
    <mergeCell ref="A327709:A327711"/>
    <mergeCell ref="A393242:A393244"/>
    <mergeCell ref="A393245:A393247"/>
    <mergeCell ref="A458778:A458780"/>
    <mergeCell ref="A458781:A458783"/>
    <mergeCell ref="A524314:A524316"/>
    <mergeCell ref="A524317:A524319"/>
    <mergeCell ref="A589850:A589852"/>
    <mergeCell ref="A589853:A589855"/>
    <mergeCell ref="A655386:A655388"/>
    <mergeCell ref="A655389:A655391"/>
    <mergeCell ref="A720922:A720924"/>
    <mergeCell ref="A720925:A720927"/>
    <mergeCell ref="A786458:A786460"/>
    <mergeCell ref="A786461:A786463"/>
    <mergeCell ref="A851994:A851996"/>
    <mergeCell ref="A851997:A851999"/>
    <mergeCell ref="A917530:A917532"/>
    <mergeCell ref="A917533:A917535"/>
    <mergeCell ref="A983066:A983068"/>
    <mergeCell ref="A983069:A983071"/>
    <mergeCell ref="B65562:B65564"/>
    <mergeCell ref="B65565:B65567"/>
    <mergeCell ref="B131098:B131100"/>
    <mergeCell ref="B131101:B131103"/>
    <mergeCell ref="B196634:B196636"/>
    <mergeCell ref="B196637:B196639"/>
    <mergeCell ref="B262170:B262172"/>
    <mergeCell ref="B262173:B262175"/>
    <mergeCell ref="B327706:B327708"/>
    <mergeCell ref="B327709:B327711"/>
    <mergeCell ref="B393242:B393244"/>
    <mergeCell ref="B393245:B393247"/>
    <mergeCell ref="B458778:B458780"/>
    <mergeCell ref="B458781:B458783"/>
    <mergeCell ref="B524314:B524316"/>
    <mergeCell ref="B524317:B524319"/>
    <mergeCell ref="B589850:B589852"/>
    <mergeCell ref="B589853:B589855"/>
    <mergeCell ref="B655386:B655388"/>
    <mergeCell ref="B655389:B655391"/>
    <mergeCell ref="B720922:B720924"/>
    <mergeCell ref="B720925:B720927"/>
    <mergeCell ref="B786458:B786460"/>
    <mergeCell ref="B786461:B786463"/>
    <mergeCell ref="B851994:B851996"/>
    <mergeCell ref="B851997:B851999"/>
    <mergeCell ref="B917530:B917532"/>
    <mergeCell ref="B917533:B917535"/>
    <mergeCell ref="B983066:B983068"/>
    <mergeCell ref="B983069:B983071"/>
    <mergeCell ref="C12:C13"/>
    <mergeCell ref="C16:C17"/>
    <mergeCell ref="C65562:C65564"/>
    <mergeCell ref="C65565:C65567"/>
    <mergeCell ref="C131098:C131100"/>
    <mergeCell ref="C131101:C131103"/>
    <mergeCell ref="C196634:C196636"/>
    <mergeCell ref="C196637:C196639"/>
    <mergeCell ref="C262170:C262172"/>
    <mergeCell ref="C262173:C262175"/>
    <mergeCell ref="C327706:C327708"/>
    <mergeCell ref="C327709:C327711"/>
    <mergeCell ref="C393242:C393244"/>
    <mergeCell ref="C393245:C393247"/>
    <mergeCell ref="C458778:C458780"/>
    <mergeCell ref="C458781:C458783"/>
    <mergeCell ref="C524314:C524316"/>
    <mergeCell ref="C524317:C524319"/>
    <mergeCell ref="C589850:C589852"/>
    <mergeCell ref="C589853:C589855"/>
    <mergeCell ref="C655386:C655388"/>
    <mergeCell ref="C655389:C655391"/>
    <mergeCell ref="C720922:C720924"/>
    <mergeCell ref="C720925:C720927"/>
    <mergeCell ref="C786458:C786460"/>
    <mergeCell ref="C786461:C786463"/>
    <mergeCell ref="C851994:C851996"/>
    <mergeCell ref="C851997:C851999"/>
    <mergeCell ref="C917530:C917532"/>
    <mergeCell ref="C917533:C917535"/>
    <mergeCell ref="C983066:C983068"/>
    <mergeCell ref="C983069:C983071"/>
    <mergeCell ref="D65562:D65564"/>
    <mergeCell ref="D65565:D65567"/>
    <mergeCell ref="D131098:D131100"/>
    <mergeCell ref="D131101:D131103"/>
    <mergeCell ref="D196634:D196636"/>
    <mergeCell ref="D196637:D196639"/>
    <mergeCell ref="D262170:D262172"/>
    <mergeCell ref="D262173:D262175"/>
    <mergeCell ref="D327706:D327708"/>
    <mergeCell ref="D327709:D327711"/>
    <mergeCell ref="D393242:D393244"/>
    <mergeCell ref="D393245:D393247"/>
    <mergeCell ref="D458778:D458780"/>
    <mergeCell ref="D458781:D458783"/>
    <mergeCell ref="D524314:D524316"/>
    <mergeCell ref="D524317:D524319"/>
    <mergeCell ref="D589850:D589852"/>
    <mergeCell ref="D589853:D589855"/>
    <mergeCell ref="D655386:D655388"/>
    <mergeCell ref="D655389:D655391"/>
    <mergeCell ref="D720922:D720924"/>
    <mergeCell ref="D720925:D720927"/>
    <mergeCell ref="D786458:D786460"/>
    <mergeCell ref="D786461:D786463"/>
    <mergeCell ref="D851994:D851996"/>
    <mergeCell ref="D851997:D851999"/>
    <mergeCell ref="D917530:D917532"/>
    <mergeCell ref="D917533:D917535"/>
    <mergeCell ref="D983066:D983068"/>
    <mergeCell ref="D983069:D983071"/>
    <mergeCell ref="F65562:F65564"/>
    <mergeCell ref="F65565:F65567"/>
    <mergeCell ref="F131098:F131100"/>
    <mergeCell ref="F131101:F131103"/>
    <mergeCell ref="F196634:F196636"/>
    <mergeCell ref="F196637:F196639"/>
    <mergeCell ref="F262170:F262172"/>
    <mergeCell ref="F262173:F262175"/>
    <mergeCell ref="F327706:F327708"/>
    <mergeCell ref="F327709:F327711"/>
    <mergeCell ref="F393242:F393244"/>
    <mergeCell ref="F393245:F393247"/>
    <mergeCell ref="F458778:F458780"/>
    <mergeCell ref="F458781:F458783"/>
    <mergeCell ref="F524314:F524316"/>
    <mergeCell ref="F524317:F524319"/>
    <mergeCell ref="F589850:F589852"/>
    <mergeCell ref="F589853:F589855"/>
    <mergeCell ref="F655386:F655388"/>
    <mergeCell ref="F655389:F655391"/>
    <mergeCell ref="F720922:F720924"/>
    <mergeCell ref="F720925:F720927"/>
    <mergeCell ref="F786458:F786460"/>
    <mergeCell ref="F786461:F786463"/>
    <mergeCell ref="F851994:F851996"/>
    <mergeCell ref="F851997:F851999"/>
    <mergeCell ref="F917530:F917532"/>
    <mergeCell ref="F917533:F917535"/>
    <mergeCell ref="F983066:F983068"/>
    <mergeCell ref="F983069:F983071"/>
    <mergeCell ref="I65562:I65564"/>
    <mergeCell ref="I65565:I65567"/>
    <mergeCell ref="I131098:I131100"/>
    <mergeCell ref="I131101:I131103"/>
    <mergeCell ref="I196634:I196636"/>
    <mergeCell ref="I196637:I196639"/>
    <mergeCell ref="I262170:I262172"/>
    <mergeCell ref="I262173:I262175"/>
    <mergeCell ref="I327706:I327708"/>
    <mergeCell ref="I327709:I327711"/>
    <mergeCell ref="I393242:I393244"/>
    <mergeCell ref="I393245:I393247"/>
    <mergeCell ref="I458778:I458780"/>
    <mergeCell ref="I458781:I458783"/>
    <mergeCell ref="I524314:I524316"/>
    <mergeCell ref="I524317:I524319"/>
    <mergeCell ref="I589850:I589852"/>
    <mergeCell ref="I589853:I589855"/>
    <mergeCell ref="I655386:I655388"/>
    <mergeCell ref="I655389:I655391"/>
    <mergeCell ref="I720922:I720924"/>
    <mergeCell ref="I720925:I720927"/>
    <mergeCell ref="I786458:I786460"/>
    <mergeCell ref="I786461:I786463"/>
    <mergeCell ref="I851994:I851996"/>
    <mergeCell ref="I851997:I851999"/>
    <mergeCell ref="I917530:I917532"/>
    <mergeCell ref="I917533:I917535"/>
    <mergeCell ref="I983066:I983068"/>
    <mergeCell ref="I983069:I983071"/>
  </mergeCells>
  <pageMargins left="0.432638888888889" right="0.196527777777778" top="0.472222222222222" bottom="0.590277777777778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会理殡仪馆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WPS_1714272764</cp:lastModifiedBy>
  <dcterms:created xsi:type="dcterms:W3CDTF">2025-08-23T07:54:00Z</dcterms:created>
  <dcterms:modified xsi:type="dcterms:W3CDTF">2026-03-30T00:52:37Z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03DA91336F494869B9522DBC234962B9_13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