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6440" activeTab="1"/>
  </bookViews>
  <sheets>
    <sheet name="墙体材料容重" sheetId="16" r:id="rId1"/>
    <sheet name="墙体荷载" sheetId="15" r:id="rId2"/>
    <sheet name="内墙面荷载" sheetId="18" r:id="rId3"/>
    <sheet name="外墙面荷载" sheetId="13" r:id="rId4"/>
    <sheet name="楼面" sheetId="17" r:id="rId5"/>
    <sheet name="屋面" sheetId="5" r:id="rId6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5"/>
  <c r="F11" i="5"/>
  <c r="F4" i="17"/>
  <c r="F17"/>
  <c r="F21" s="1"/>
  <c r="F29" i="15"/>
  <c r="F31" s="1"/>
  <c r="F36"/>
  <c r="F35"/>
  <c r="F34"/>
  <c r="F30"/>
  <c r="F5"/>
  <c r="F26"/>
  <c r="F9"/>
  <c r="F10" i="5"/>
  <c r="F9"/>
  <c r="F8"/>
  <c r="F7"/>
  <c r="F6"/>
  <c r="F5"/>
  <c r="F11" i="13"/>
  <c r="F8" i="15"/>
  <c r="F22"/>
  <c r="F23" s="1"/>
  <c r="F18"/>
  <c r="F19"/>
  <c r="F14"/>
  <c r="F15" s="1"/>
  <c r="F4"/>
  <c r="F31" i="18"/>
  <c r="F30"/>
  <c r="F29"/>
  <c r="F24"/>
  <c r="F22"/>
  <c r="F21"/>
  <c r="F20"/>
  <c r="F19"/>
  <c r="F17"/>
  <c r="F11"/>
  <c r="F7"/>
  <c r="F6"/>
  <c r="F3"/>
  <c r="F18" i="17"/>
  <c r="F15"/>
  <c r="F14"/>
  <c r="F13"/>
  <c r="F11"/>
  <c r="F7"/>
  <c r="F3"/>
  <c r="F26" i="13"/>
  <c r="F31" s="1"/>
  <c r="F25"/>
  <c r="F24"/>
  <c r="F23"/>
  <c r="F27"/>
  <c r="F16"/>
  <c r="F3" i="16"/>
  <c r="F3" i="15"/>
  <c r="F12" i="13"/>
  <c r="F10"/>
  <c r="F9"/>
  <c r="F3"/>
  <c r="F33" i="18" l="1"/>
  <c r="F3" i="5"/>
  <c r="F17" l="1"/>
</calcChain>
</file>

<file path=xl/sharedStrings.xml><?xml version="1.0" encoding="utf-8"?>
<sst xmlns="http://schemas.openxmlformats.org/spreadsheetml/2006/main" count="217" uniqueCount="93">
  <si>
    <r>
      <t>kN/m</t>
    </r>
    <r>
      <rPr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</si>
  <si>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t>合计</t>
    <phoneticPr fontId="1" type="noConversion"/>
  </si>
  <si>
    <t>kN/m</t>
    <phoneticPr fontId="1" type="noConversion"/>
  </si>
  <si>
    <t>吊顶</t>
    <phoneticPr fontId="1" type="noConversion"/>
  </si>
  <si>
    <t>一、屋面恒载</t>
    <phoneticPr fontId="1" type="noConversion"/>
  </si>
  <si>
    <t>石膏板吊顶</t>
    <phoneticPr fontId="1" type="noConversion"/>
  </si>
  <si>
    <t>合计</t>
    <phoneticPr fontId="1" type="noConversion"/>
  </si>
  <si>
    <t>取</t>
    <phoneticPr fontId="1" type="noConversion"/>
  </si>
  <si>
    <t>实际取</t>
    <phoneticPr fontId="1" type="noConversion"/>
  </si>
  <si>
    <t>面层涂料1道真石漆喷涂（颜色详立面）</t>
  </si>
  <si>
    <t>主层涂料1道</t>
  </si>
  <si>
    <t>底层涂料1道（抗碱封闭底漆）</t>
  </si>
  <si>
    <t>耐水腻子，干燥后打磨</t>
  </si>
  <si>
    <t>6厚1:2.5水泥砂浆压实抹平</t>
  </si>
  <si>
    <t>1.5厚JS防水涂料（II型）</t>
  </si>
  <si>
    <t>5厚聚合物水泥防水砂浆（干粉型）</t>
  </si>
  <si>
    <t>界面剂1道</t>
  </si>
  <si>
    <t>偾湿墻面</t>
  </si>
  <si>
    <t>一、墙面恒载</t>
    <phoneticPr fontId="1" type="noConversion"/>
  </si>
  <si>
    <t>无机涂料（一底两面）</t>
  </si>
  <si>
    <t>3厚耐水腻子分遍找平</t>
  </si>
  <si>
    <t>8厚1:1:6水泥石灰膏砂浆打底抹平</t>
  </si>
  <si>
    <t>用修补砂浆局部修补墙面，DP砂浆勾</t>
  </si>
  <si>
    <t>10厚墙砖面层</t>
  </si>
  <si>
    <t>8厚1:2.5水泥砂浆刮糙</t>
  </si>
  <si>
    <t>10厚1:3水泥砂浆打底找平</t>
  </si>
  <si>
    <t>1.5厚JS防水涂料（I型）防水层，淋浴区墙面防水层高度不低于2000</t>
  </si>
  <si>
    <r>
      <t xml:space="preserve">   </t>
    </r>
    <r>
      <rPr>
        <sz val="8"/>
        <color indexed="10"/>
        <rFont val="宋体"/>
        <family val="3"/>
        <charset val="134"/>
      </rPr>
      <t>内墙</t>
    </r>
    <r>
      <rPr>
        <sz val="8"/>
        <rFont val="宋体"/>
        <family val="3"/>
        <charset val="134"/>
      </rPr>
      <t>加气混凝土砌块</t>
    </r>
    <r>
      <rPr>
        <sz val="8"/>
        <rFont val="宋体"/>
        <family val="3"/>
        <charset val="134"/>
      </rPr>
      <t>(高精砖)</t>
    </r>
    <r>
      <rPr>
        <sz val="8"/>
        <rFont val="宋体"/>
        <family val="3"/>
        <charset val="134"/>
      </rPr>
      <t xml:space="preserve">/ALC加气混凝土隔墙板                  </t>
    </r>
  </si>
  <si>
    <r>
      <t xml:space="preserve">   </t>
    </r>
    <r>
      <rPr>
        <sz val="8"/>
        <color indexed="10"/>
        <rFont val="宋体"/>
        <family val="3"/>
        <charset val="134"/>
      </rPr>
      <t>外墙</t>
    </r>
    <r>
      <rPr>
        <sz val="8"/>
        <rFont val="宋体"/>
        <family val="3"/>
        <charset val="134"/>
      </rPr>
      <t xml:space="preserve">加气混凝土      </t>
    </r>
    <r>
      <rPr>
        <sz val="8"/>
        <rFont val="宋体"/>
        <family val="3"/>
        <charset val="134"/>
      </rPr>
      <t xml:space="preserve">       </t>
    </r>
  </si>
  <si>
    <t xml:space="preserve">   页岩多孔砖</t>
  </si>
  <si>
    <t xml:space="preserve">   页岩实心砖</t>
  </si>
  <si>
    <r>
      <t xml:space="preserve">   耐火砖</t>
    </r>
    <r>
      <rPr>
        <sz val="8"/>
        <color indexed="10"/>
        <rFont val="宋体"/>
        <family val="3"/>
        <charset val="134"/>
      </rPr>
      <t>（柴发烟道）</t>
    </r>
  </si>
  <si>
    <t>墙体容重</t>
    <phoneticPr fontId="1" type="noConversion"/>
  </si>
  <si>
    <r>
      <t>kN/m</t>
    </r>
    <r>
      <rPr>
        <vertAlign val="superscript"/>
        <sz val="10"/>
        <color theme="1"/>
        <rFont val="宋体"/>
        <family val="3"/>
        <charset val="134"/>
        <scheme val="minor"/>
      </rPr>
      <t>3</t>
    </r>
    <phoneticPr fontId="1" type="noConversion"/>
  </si>
  <si>
    <r>
      <t>kN/m</t>
    </r>
    <r>
      <rPr>
        <b/>
        <vertAlign val="superscript"/>
        <sz val="10"/>
        <color theme="1"/>
        <rFont val="宋体"/>
        <family val="3"/>
        <charset val="134"/>
        <scheme val="minor"/>
      </rPr>
      <t>2</t>
    </r>
    <phoneticPr fontId="1" type="noConversion"/>
  </si>
  <si>
    <t>无机防霉面层涂料2道</t>
  </si>
  <si>
    <t>无机防霉底层涂料1道（抗碱封闭底漆）</t>
  </si>
  <si>
    <t>刮涂耐水腻子，干燥后打磨</t>
  </si>
  <si>
    <t>1.5厚JS防水涂料（II型）（仅临室内空间时设）</t>
  </si>
  <si>
    <t>5厚聚合物水泥防水砂浆（干粉型）（仅临室内空间时设）</t>
  </si>
  <si>
    <t>9厚1:3水泥砂浆找平（无防水层时，扫毛或拉出纹道）</t>
  </si>
  <si>
    <t>喷湿墙面</t>
  </si>
  <si>
    <t>外墙面1:涂料饰面外墙内保温</t>
    <phoneticPr fontId="1" type="noConversion"/>
  </si>
  <si>
    <t>外墙面2:涂料饰面外墙无保温</t>
    <phoneticPr fontId="1" type="noConversion"/>
  </si>
  <si>
    <t>装修层面70mm</t>
    <phoneticPr fontId="1" type="noConversion"/>
  </si>
  <si>
    <t>顶棚</t>
    <phoneticPr fontId="1" type="noConversion"/>
  </si>
  <si>
    <t>1.商铺、不降板的公用区域</t>
    <phoneticPr fontId="1" type="noConversion"/>
  </si>
  <si>
    <t>瓷砖胶粘剂粘接层（本层及以上详装修设计）</t>
  </si>
  <si>
    <t>20厚1:2.5水泥砂浆找平层</t>
  </si>
  <si>
    <t>1.5mm厚JS防水涂料（II型）</t>
  </si>
  <si>
    <t>20厚1：2.5水泥砂浆找平层</t>
  </si>
  <si>
    <t>800x800×10厚防滑地砖面层</t>
    <phoneticPr fontId="1" type="noConversion"/>
  </si>
  <si>
    <t>2.卫生间</t>
    <phoneticPr fontId="1" type="noConversion"/>
  </si>
  <si>
    <t>内墙面1:涂料饰面</t>
    <phoneticPr fontId="1" type="noConversion"/>
  </si>
  <si>
    <t>瓷砖胶粘剂粘接层</t>
  </si>
  <si>
    <t>1.0厚JS防水涂料（II型）防潮层</t>
  </si>
  <si>
    <t>5厚1:2.5水泥砂浆罩面压光</t>
  </si>
  <si>
    <t>1.5厚JS防水涂料（I型）防水层（仅水井有本层）</t>
  </si>
  <si>
    <t>9厚1:3水泥砂浆找平层</t>
  </si>
  <si>
    <t>内墙面2:水泥砂浆墙面-水电井</t>
    <phoneticPr fontId="1" type="noConversion"/>
  </si>
  <si>
    <t>内墙面2:墙砖墙面-卫生间</t>
    <phoneticPr fontId="1" type="noConversion"/>
  </si>
  <si>
    <t>卫生间墙，双面瓷砖、200厚多孔砖</t>
    <phoneticPr fontId="1" type="noConversion"/>
  </si>
  <si>
    <t>0.66*2+0.2*15</t>
    <phoneticPr fontId="1" type="noConversion"/>
  </si>
  <si>
    <t>普通内墙，双面涂料、200厚加气砖</t>
    <phoneticPr fontId="1" type="noConversion"/>
  </si>
  <si>
    <t>0.34*2+0.2*8</t>
    <phoneticPr fontId="1" type="noConversion"/>
  </si>
  <si>
    <t>0.31+0.2*22</t>
    <phoneticPr fontId="1" type="noConversion"/>
  </si>
  <si>
    <t>烟道墙，单面砂浆、200厚耐火砖</t>
    <phoneticPr fontId="1" type="noConversion"/>
  </si>
  <si>
    <t>电井、水井墙，双面砂浆、200厚多孔砖</t>
    <phoneticPr fontId="1" type="noConversion"/>
  </si>
  <si>
    <t>0.31*2+0.2*15</t>
    <phoneticPr fontId="1" type="noConversion"/>
  </si>
  <si>
    <t>普通外墙，双面涂料、200厚加气砖</t>
    <phoneticPr fontId="1" type="noConversion"/>
  </si>
  <si>
    <t>9厚1:3水泥砂浆找平</t>
    <phoneticPr fontId="1" type="noConversion"/>
  </si>
  <si>
    <t>0.34+0.47+0.2*8</t>
    <phoneticPr fontId="1" type="noConversion"/>
  </si>
  <si>
    <t>4.5米高墙体线荷载</t>
    <phoneticPr fontId="1" type="noConversion"/>
  </si>
  <si>
    <t>最薄处30厚LC5.0轻骨料混凝土，找坡2%</t>
    <phoneticPr fontId="1" type="noConversion"/>
  </si>
  <si>
    <t>20厚M15砂浆找平</t>
    <phoneticPr fontId="1" type="noConversion"/>
  </si>
  <si>
    <t>2厚沥青防水涂料</t>
    <phoneticPr fontId="1" type="noConversion"/>
  </si>
  <si>
    <t>3.0厚沥青卷材</t>
    <phoneticPr fontId="1" type="noConversion"/>
  </si>
  <si>
    <t>10厚隔离砂浆</t>
    <phoneticPr fontId="1" type="noConversion"/>
  </si>
  <si>
    <t>40厚细石混凝土保护层</t>
    <phoneticPr fontId="1" type="noConversion"/>
  </si>
  <si>
    <t>3.0米高墙体线荷载</t>
    <phoneticPr fontId="1" type="noConversion"/>
  </si>
  <si>
    <t>3.2米高墙体线荷载</t>
    <phoneticPr fontId="1" type="noConversion"/>
  </si>
  <si>
    <t>钢筋混凝土女儿墙，厚度150，高度1500mm</t>
    <phoneticPr fontId="1" type="noConversion"/>
  </si>
  <si>
    <t>(0.15*25+0.04*20)*1.8</t>
    <phoneticPr fontId="1" type="noConversion"/>
  </si>
  <si>
    <t>3.4米高墙体线荷载</t>
    <phoneticPr fontId="1" type="noConversion"/>
  </si>
  <si>
    <t>一层普通内、外墙，高度4.3</t>
    <phoneticPr fontId="1" type="noConversion"/>
  </si>
  <si>
    <t>一层地面下实心砖，高度0.5</t>
    <phoneticPr fontId="1" type="noConversion"/>
  </si>
  <si>
    <t>4.3*（0.34*2+0.2*8）</t>
    <phoneticPr fontId="1" type="noConversion"/>
  </si>
  <si>
    <t>0.5*（0.34*2+0.2*19）</t>
    <phoneticPr fontId="1" type="noConversion"/>
  </si>
  <si>
    <t>小计</t>
    <phoneticPr fontId="1" type="noConversion"/>
  </si>
  <si>
    <t>取</t>
    <phoneticPr fontId="1" type="noConversion"/>
  </si>
  <si>
    <t>一层厕所隔墙，高度4.3</t>
    <phoneticPr fontId="1" type="noConversion"/>
  </si>
  <si>
    <t>4.3*（0.66*2+0.2*15）</t>
    <phoneticPr fontId="1" type="noConversion"/>
  </si>
  <si>
    <t>最薄处30厚LC5.0轻骨料混凝土回填兼找坡层，向地漏找1%坡。计算取250mm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</si>
</sst>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vertAlign val="superscript"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8"/>
      <color indexed="10"/>
      <name val="宋体"/>
      <family val="3"/>
      <charset val="134"/>
    </font>
    <font>
      <sz val="8"/>
      <name val="宋体"/>
      <family val="3"/>
      <charset val="134"/>
    </font>
    <font>
      <b/>
      <vertAlign val="superscript"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zoomScale="130" zoomScaleNormal="130" workbookViewId="0">
      <selection activeCell="D28" sqref="D28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A1" s="3"/>
      <c r="B1" s="12" t="s">
        <v>32</v>
      </c>
    </row>
    <row r="2" spans="1:9" ht="16.149999999999999" hidden="1" customHeight="1">
      <c r="B2" s="11" t="s">
        <v>3</v>
      </c>
      <c r="F2" s="6">
        <v>0.5</v>
      </c>
      <c r="I2" s="1"/>
    </row>
    <row r="3" spans="1:9" ht="16.149999999999999" hidden="1" customHeight="1">
      <c r="B3" s="11"/>
      <c r="E3" s="4" t="s">
        <v>1</v>
      </c>
      <c r="F3" s="6">
        <f>SUM(F2:F2)</f>
        <v>0.5</v>
      </c>
      <c r="I3" s="1"/>
    </row>
    <row r="4" spans="1:9" ht="16.149999999999999" customHeight="1">
      <c r="B4" s="11" t="s">
        <v>27</v>
      </c>
      <c r="C4" s="1"/>
      <c r="F4" s="1">
        <v>8</v>
      </c>
      <c r="G4" s="7" t="s">
        <v>33</v>
      </c>
      <c r="I4" s="1"/>
    </row>
    <row r="5" spans="1:9" ht="16.149999999999999" customHeight="1">
      <c r="A5" s="4"/>
      <c r="B5" s="11" t="s">
        <v>28</v>
      </c>
      <c r="C5" s="1"/>
      <c r="F5" s="1">
        <v>8</v>
      </c>
      <c r="G5" s="7" t="s">
        <v>33</v>
      </c>
      <c r="I5" s="1"/>
    </row>
    <row r="6" spans="1:9" ht="16.149999999999999" customHeight="1">
      <c r="B6" s="11" t="s">
        <v>29</v>
      </c>
      <c r="C6" s="1"/>
      <c r="F6" s="1">
        <v>15</v>
      </c>
      <c r="G6" s="7" t="s">
        <v>33</v>
      </c>
    </row>
    <row r="7" spans="1:9" ht="16.149999999999999" customHeight="1">
      <c r="A7" s="4"/>
      <c r="B7" s="11" t="s">
        <v>30</v>
      </c>
      <c r="C7" s="1"/>
      <c r="F7" s="1">
        <v>19</v>
      </c>
      <c r="G7" s="7" t="s">
        <v>33</v>
      </c>
    </row>
    <row r="8" spans="1:9" ht="16.149999999999999" customHeight="1">
      <c r="B8" s="11" t="s">
        <v>31</v>
      </c>
      <c r="C8" s="1"/>
      <c r="F8" s="1">
        <v>22</v>
      </c>
      <c r="G8" s="7" t="s">
        <v>33</v>
      </c>
    </row>
    <row r="9" spans="1:9" ht="16.149999999999999" customHeight="1">
      <c r="B9" s="11"/>
      <c r="C9" s="1"/>
      <c r="F9" s="1"/>
    </row>
    <row r="10" spans="1:9" ht="16.149999999999999" customHeight="1">
      <c r="B10" s="11"/>
      <c r="C10" s="1"/>
    </row>
    <row r="11" spans="1:9" ht="16.149999999999999" customHeight="1">
      <c r="C11" s="1"/>
    </row>
    <row r="12" spans="1:9" ht="16.149999999999999" customHeight="1">
      <c r="C12" s="1"/>
      <c r="H12" s="2"/>
    </row>
    <row r="13" spans="1:9" ht="16.149999999999999" customHeight="1">
      <c r="H13" s="2"/>
    </row>
    <row r="15" spans="1:9" ht="16.149999999999999" customHeight="1">
      <c r="B15" s="3"/>
      <c r="I15" s="1"/>
    </row>
    <row r="16" spans="1:9" ht="16.149999999999999" customHeight="1">
      <c r="A16" s="4"/>
      <c r="G16" s="17"/>
      <c r="I16" s="1"/>
    </row>
    <row r="17" spans="1:9" ht="16.149999999999999" customHeight="1">
      <c r="A17" s="4"/>
      <c r="G17" s="17"/>
    </row>
    <row r="19" spans="1:9" ht="16.149999999999999" customHeight="1">
      <c r="A19" s="4"/>
    </row>
    <row r="22" spans="1:9" ht="16.149999999999999" customHeight="1">
      <c r="H22" s="2"/>
    </row>
    <row r="23" spans="1:9" ht="16.149999999999999" customHeight="1">
      <c r="H23" s="2"/>
    </row>
    <row r="25" spans="1:9" ht="16.149999999999999" customHeight="1">
      <c r="I25" s="1"/>
    </row>
    <row r="26" spans="1:9" ht="16.149999999999999" customHeight="1">
      <c r="I26" s="1"/>
    </row>
    <row r="27" spans="1:9" ht="16.149999999999999" customHeight="1">
      <c r="A27" s="3"/>
      <c r="E27" s="10"/>
      <c r="F27" s="8"/>
      <c r="I27" s="1"/>
    </row>
    <row r="28" spans="1:9" ht="16.149999999999999" customHeight="1">
      <c r="I28" s="1"/>
    </row>
    <row r="29" spans="1:9" ht="16.149999999999999" customHeight="1">
      <c r="I29" s="1"/>
    </row>
    <row r="30" spans="1:9" ht="16.149999999999999" customHeight="1">
      <c r="E30" s="10"/>
      <c r="F30" s="8"/>
      <c r="I30" s="1"/>
    </row>
    <row r="31" spans="1:9" ht="16.149999999999999" customHeight="1">
      <c r="I31" s="1"/>
    </row>
    <row r="32" spans="1:9" ht="16.149999999999999" customHeight="1">
      <c r="I32" s="1"/>
    </row>
    <row r="33" spans="1:9" ht="16.149999999999999" customHeight="1">
      <c r="I33" s="1"/>
    </row>
    <row r="34" spans="1:9" ht="16.149999999999999" customHeight="1">
      <c r="I34" s="1"/>
    </row>
    <row r="35" spans="1:9" ht="16.149999999999999" customHeight="1">
      <c r="I35" s="1"/>
    </row>
    <row r="36" spans="1:9" ht="16.149999999999999" customHeight="1">
      <c r="I36" s="1"/>
    </row>
    <row r="37" spans="1:9" ht="16.149999999999999" customHeight="1">
      <c r="I37" s="1"/>
    </row>
    <row r="38" spans="1:9" ht="16.149999999999999" customHeight="1">
      <c r="I38" s="1"/>
    </row>
    <row r="39" spans="1:9" ht="16.149999999999999" customHeight="1">
      <c r="I39" s="1"/>
    </row>
    <row r="40" spans="1:9" ht="16.149999999999999" customHeight="1">
      <c r="I40" s="1"/>
    </row>
    <row r="41" spans="1:9" ht="16.149999999999999" customHeight="1">
      <c r="A41" s="3"/>
      <c r="I41" s="1"/>
    </row>
    <row r="42" spans="1:9" ht="16.149999999999999" customHeight="1">
      <c r="I42" s="1"/>
    </row>
    <row r="43" spans="1:9" ht="16.149999999999999" customHeight="1">
      <c r="A43" s="3"/>
      <c r="C43" s="1"/>
      <c r="E43" s="9"/>
      <c r="I43" s="1"/>
    </row>
    <row r="44" spans="1:9" ht="16.149999999999999" customHeight="1">
      <c r="A44" s="2"/>
      <c r="C44" s="1"/>
      <c r="I44" s="1"/>
    </row>
    <row r="45" spans="1:9" ht="16.149999999999999" customHeight="1">
      <c r="B45" s="2"/>
      <c r="C45" s="1"/>
      <c r="I45" s="1"/>
    </row>
    <row r="46" spans="1:9" ht="16.149999999999999" customHeight="1">
      <c r="B46" s="2"/>
      <c r="C46" s="1"/>
      <c r="I46" s="1"/>
    </row>
    <row r="47" spans="1:9" ht="12"/>
    <row r="48" spans="1:9" ht="12"/>
    <row r="49" spans="3:9" ht="12"/>
    <row r="50" spans="3:9" ht="12"/>
    <row r="51" spans="3:9" ht="12"/>
    <row r="52" spans="3:9" ht="12"/>
    <row r="53" spans="3:9" ht="12"/>
    <row r="54" spans="3:9" ht="12"/>
    <row r="55" spans="3:9" ht="12"/>
    <row r="56" spans="3:9" ht="12"/>
    <row r="57" spans="3:9" ht="12"/>
    <row r="58" spans="3:9" ht="12">
      <c r="C58" s="1"/>
      <c r="F58" s="7"/>
      <c r="I58" s="1"/>
    </row>
    <row r="59" spans="3:9" ht="12">
      <c r="C59" s="1"/>
      <c r="F59" s="7"/>
      <c r="I59" s="1"/>
    </row>
    <row r="60" spans="3:9" ht="12">
      <c r="C60" s="1"/>
      <c r="F60" s="7"/>
      <c r="I60" s="1"/>
    </row>
    <row r="61" spans="3:9" ht="12">
      <c r="C61" s="1"/>
      <c r="F61" s="7"/>
      <c r="I61" s="1"/>
    </row>
    <row r="62" spans="3:9" ht="12">
      <c r="C62" s="1"/>
      <c r="F62" s="7"/>
      <c r="I62" s="1"/>
    </row>
    <row r="63" spans="3:9" ht="12">
      <c r="C63" s="1"/>
      <c r="F63" s="7"/>
      <c r="I63" s="1"/>
    </row>
    <row r="64" spans="3:9" ht="12">
      <c r="C64" s="1"/>
      <c r="F64" s="7"/>
      <c r="I64" s="1"/>
    </row>
    <row r="65" spans="3:9" ht="12">
      <c r="C65" s="1"/>
      <c r="F65" s="7"/>
      <c r="I65" s="1"/>
    </row>
  </sheetData>
  <mergeCells count="1">
    <mergeCell ref="G16:G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tabSelected="1" zoomScale="130" zoomScaleNormal="130" workbookViewId="0">
      <selection activeCell="F13" sqref="F13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A1" s="3"/>
    </row>
    <row r="2" spans="1:9" ht="16.149999999999999" hidden="1" customHeight="1">
      <c r="B2" s="1" t="s">
        <v>3</v>
      </c>
      <c r="F2" s="6">
        <v>0.5</v>
      </c>
      <c r="I2" s="1"/>
    </row>
    <row r="3" spans="1:9" ht="16.149999999999999" hidden="1" customHeight="1">
      <c r="E3" s="4" t="s">
        <v>1</v>
      </c>
      <c r="F3" s="6">
        <f>SUM(F2:F2)</f>
        <v>0.5</v>
      </c>
      <c r="I3" s="1"/>
    </row>
    <row r="4" spans="1:9" ht="16.149999999999999" customHeight="1">
      <c r="A4" s="1">
        <v>1</v>
      </c>
      <c r="B4" s="14" t="s">
        <v>61</v>
      </c>
      <c r="E4" s="4" t="s">
        <v>62</v>
      </c>
      <c r="F4" s="6">
        <f>0.66*2+0.2*15</f>
        <v>4.32</v>
      </c>
      <c r="G4" s="7" t="s">
        <v>0</v>
      </c>
      <c r="I4" s="1"/>
    </row>
    <row r="5" spans="1:9" ht="16.149999999999999" customHeight="1">
      <c r="A5" s="4"/>
      <c r="E5" s="4" t="s">
        <v>83</v>
      </c>
      <c r="F5" s="6">
        <f>3.4*F4</f>
        <v>14.688000000000001</v>
      </c>
      <c r="G5" s="7" t="s">
        <v>2</v>
      </c>
      <c r="I5" s="1"/>
    </row>
    <row r="6" spans="1:9" ht="16.149999999999999" customHeight="1">
      <c r="A6" s="4"/>
      <c r="E6" s="10" t="s">
        <v>7</v>
      </c>
      <c r="F6" s="8">
        <v>15</v>
      </c>
      <c r="G6" s="7" t="s">
        <v>2</v>
      </c>
      <c r="I6" s="1"/>
    </row>
    <row r="7" spans="1:9" ht="16.149999999999999" customHeight="1">
      <c r="A7" s="4"/>
      <c r="G7" s="5"/>
    </row>
    <row r="8" spans="1:9" ht="16.149999999999999" customHeight="1">
      <c r="A8" s="1">
        <v>2</v>
      </c>
      <c r="B8" s="14" t="s">
        <v>63</v>
      </c>
      <c r="E8" s="4" t="s">
        <v>64</v>
      </c>
      <c r="F8" s="6">
        <f>0.34*2+0.2*8</f>
        <v>2.2800000000000002</v>
      </c>
      <c r="G8" s="7" t="s">
        <v>0</v>
      </c>
    </row>
    <row r="9" spans="1:9" ht="16.149999999999999" customHeight="1">
      <c r="A9" s="4"/>
      <c r="E9" s="4" t="s">
        <v>79</v>
      </c>
      <c r="F9" s="6">
        <f>3*F8</f>
        <v>6.8400000000000007</v>
      </c>
      <c r="G9" s="7" t="s">
        <v>2</v>
      </c>
    </row>
    <row r="10" spans="1:9" ht="16.149999999999999" customHeight="1">
      <c r="E10" s="10" t="s">
        <v>7</v>
      </c>
      <c r="F10" s="8">
        <v>7</v>
      </c>
      <c r="G10" s="7" t="s">
        <v>2</v>
      </c>
    </row>
    <row r="11" spans="1:9" ht="16.149999999999999" customHeight="1">
      <c r="A11" s="4"/>
      <c r="E11" s="4" t="s">
        <v>80</v>
      </c>
      <c r="F11" s="16">
        <f>3.3*F8</f>
        <v>7.524</v>
      </c>
      <c r="G11" s="15" t="s">
        <v>2</v>
      </c>
    </row>
    <row r="12" spans="1:9" ht="16.149999999999999" customHeight="1">
      <c r="E12" s="10" t="s">
        <v>7</v>
      </c>
      <c r="F12" s="8">
        <v>7.6</v>
      </c>
      <c r="G12" s="15" t="s">
        <v>2</v>
      </c>
    </row>
    <row r="14" spans="1:9" ht="16.149999999999999" customHeight="1">
      <c r="A14" s="1">
        <v>3</v>
      </c>
      <c r="B14" s="14" t="s">
        <v>66</v>
      </c>
      <c r="E14" s="4" t="s">
        <v>65</v>
      </c>
      <c r="F14" s="6">
        <f>0.31+0.2*22</f>
        <v>4.71</v>
      </c>
      <c r="G14" s="7" t="s">
        <v>0</v>
      </c>
    </row>
    <row r="15" spans="1:9" ht="16.149999999999999" customHeight="1">
      <c r="A15" s="4"/>
      <c r="E15" s="4" t="s">
        <v>72</v>
      </c>
      <c r="F15" s="6">
        <f>4.5*F14</f>
        <v>21.195</v>
      </c>
      <c r="G15" s="7" t="s">
        <v>2</v>
      </c>
    </row>
    <row r="16" spans="1:9" ht="16.149999999999999" customHeight="1">
      <c r="E16" s="10" t="s">
        <v>7</v>
      </c>
      <c r="F16" s="8">
        <v>21.5</v>
      </c>
      <c r="G16" s="7" t="s">
        <v>2</v>
      </c>
      <c r="H16" s="2"/>
    </row>
    <row r="17" spans="1:9" ht="16.149999999999999" customHeight="1">
      <c r="H17" s="2"/>
    </row>
    <row r="18" spans="1:9" ht="16.149999999999999" customHeight="1">
      <c r="A18" s="1">
        <v>4</v>
      </c>
      <c r="B18" s="14" t="s">
        <v>67</v>
      </c>
      <c r="E18" s="4" t="s">
        <v>68</v>
      </c>
      <c r="F18" s="6">
        <f>0.31*2+0.2*15</f>
        <v>3.62</v>
      </c>
      <c r="G18" s="7" t="s">
        <v>0</v>
      </c>
    </row>
    <row r="19" spans="1:9" ht="16.149999999999999" customHeight="1">
      <c r="A19" s="4"/>
      <c r="E19" s="4" t="s">
        <v>72</v>
      </c>
      <c r="F19" s="6">
        <f>4.5*F18</f>
        <v>16.29</v>
      </c>
      <c r="G19" s="7" t="s">
        <v>2</v>
      </c>
      <c r="I19" s="1"/>
    </row>
    <row r="20" spans="1:9" ht="16.149999999999999" customHeight="1">
      <c r="E20" s="10" t="s">
        <v>7</v>
      </c>
      <c r="F20" s="8">
        <v>17.100000000000001</v>
      </c>
      <c r="G20" s="7" t="s">
        <v>2</v>
      </c>
      <c r="I20" s="1"/>
    </row>
    <row r="21" spans="1:9" ht="16.149999999999999" customHeight="1">
      <c r="A21" s="4"/>
      <c r="G21" s="5"/>
    </row>
    <row r="22" spans="1:9" ht="16.149999999999999" customHeight="1">
      <c r="A22" s="1">
        <v>5</v>
      </c>
      <c r="B22" s="14" t="s">
        <v>69</v>
      </c>
      <c r="E22" s="4" t="s">
        <v>71</v>
      </c>
      <c r="F22" s="6">
        <f>0.34+0.38+0.2*8</f>
        <v>2.3200000000000003</v>
      </c>
      <c r="G22" s="7" t="s">
        <v>0</v>
      </c>
    </row>
    <row r="23" spans="1:9" ht="16.149999999999999" customHeight="1">
      <c r="A23" s="4"/>
      <c r="E23" s="4" t="s">
        <v>72</v>
      </c>
      <c r="F23" s="6">
        <f>4.5*F22</f>
        <v>10.440000000000001</v>
      </c>
      <c r="G23" s="7" t="s">
        <v>2</v>
      </c>
    </row>
    <row r="24" spans="1:9" ht="16.149999999999999" customHeight="1">
      <c r="E24" s="10" t="s">
        <v>7</v>
      </c>
      <c r="F24" s="8">
        <v>10.9</v>
      </c>
      <c r="G24" s="7" t="s">
        <v>2</v>
      </c>
    </row>
    <row r="26" spans="1:9" ht="16.149999999999999" customHeight="1">
      <c r="A26" s="1">
        <v>6</v>
      </c>
      <c r="B26" s="14" t="s">
        <v>81</v>
      </c>
      <c r="E26" s="4" t="s">
        <v>82</v>
      </c>
      <c r="F26" s="16">
        <f>(0.15*25+0.04*20)*1.8</f>
        <v>8.19</v>
      </c>
      <c r="G26" s="15" t="s">
        <v>0</v>
      </c>
      <c r="H26" s="2"/>
    </row>
    <row r="27" spans="1:9" ht="16.149999999999999" customHeight="1">
      <c r="A27" s="4"/>
      <c r="E27" s="10" t="s">
        <v>7</v>
      </c>
      <c r="F27" s="8">
        <v>8.5</v>
      </c>
      <c r="G27" s="15" t="s">
        <v>2</v>
      </c>
      <c r="H27" s="2"/>
    </row>
    <row r="28" spans="1:9" ht="16.149999999999999" customHeight="1">
      <c r="A28" s="4"/>
      <c r="E28" s="10"/>
      <c r="F28" s="8"/>
      <c r="G28" s="15"/>
      <c r="H28" s="2"/>
    </row>
    <row r="29" spans="1:9" ht="16.149999999999999" customHeight="1">
      <c r="A29" s="1">
        <v>7</v>
      </c>
      <c r="B29" s="14" t="s">
        <v>84</v>
      </c>
      <c r="E29" s="4" t="s">
        <v>91</v>
      </c>
      <c r="F29" s="16">
        <f>4.3*(0.66*2+0.2*15)</f>
        <v>18.576000000000001</v>
      </c>
      <c r="G29" s="15" t="s">
        <v>0</v>
      </c>
    </row>
    <row r="30" spans="1:9" ht="16.149999999999999" customHeight="1">
      <c r="A30" s="4"/>
      <c r="B30" s="14" t="s">
        <v>85</v>
      </c>
      <c r="E30" s="4" t="s">
        <v>87</v>
      </c>
      <c r="F30" s="16">
        <f>0.5*(0.34*2+0.2*19)</f>
        <v>2.2400000000000002</v>
      </c>
      <c r="G30" s="15" t="s">
        <v>2</v>
      </c>
      <c r="I30" s="1"/>
    </row>
    <row r="31" spans="1:9" ht="16.149999999999999" customHeight="1">
      <c r="A31" s="4"/>
      <c r="E31" s="10" t="s">
        <v>88</v>
      </c>
      <c r="F31" s="8">
        <f>F29+F30</f>
        <v>20.816000000000003</v>
      </c>
      <c r="G31" s="15" t="s">
        <v>2</v>
      </c>
      <c r="I31" s="1"/>
    </row>
    <row r="32" spans="1:9" ht="16.149999999999999" customHeight="1">
      <c r="A32" s="3"/>
      <c r="E32" s="10" t="s">
        <v>89</v>
      </c>
      <c r="F32" s="8">
        <v>21</v>
      </c>
      <c r="I32" s="1"/>
    </row>
    <row r="33" spans="1:9" ht="16.149999999999999" customHeight="1">
      <c r="I33" s="1"/>
    </row>
    <row r="34" spans="1:9" ht="16.149999999999999" customHeight="1">
      <c r="A34" s="1">
        <v>8</v>
      </c>
      <c r="B34" s="14" t="s">
        <v>90</v>
      </c>
      <c r="E34" s="4" t="s">
        <v>86</v>
      </c>
      <c r="F34" s="16">
        <f>4.3*(0.34*2+0.2*8)</f>
        <v>9.8040000000000003</v>
      </c>
      <c r="G34" s="15" t="s">
        <v>0</v>
      </c>
    </row>
    <row r="35" spans="1:9" ht="16.149999999999999" customHeight="1">
      <c r="A35" s="4"/>
      <c r="B35" s="14" t="s">
        <v>85</v>
      </c>
      <c r="E35" s="4" t="s">
        <v>87</v>
      </c>
      <c r="F35" s="16">
        <f>0.5*(0.34*2+0.2*19)</f>
        <v>2.2400000000000002</v>
      </c>
      <c r="G35" s="15" t="s">
        <v>2</v>
      </c>
      <c r="I35" s="1"/>
    </row>
    <row r="36" spans="1:9" ht="16.149999999999999" customHeight="1">
      <c r="A36" s="4"/>
      <c r="E36" s="10" t="s">
        <v>88</v>
      </c>
      <c r="F36" s="8">
        <f>F34+F35</f>
        <v>12.044</v>
      </c>
      <c r="G36" s="15" t="s">
        <v>2</v>
      </c>
      <c r="I36" s="1"/>
    </row>
    <row r="37" spans="1:9" ht="16.149999999999999" customHeight="1">
      <c r="A37" s="3"/>
      <c r="E37" s="10" t="s">
        <v>89</v>
      </c>
      <c r="F37" s="8">
        <v>12.5</v>
      </c>
      <c r="G37" s="15"/>
      <c r="I37" s="1"/>
    </row>
    <row r="38" spans="1:9" ht="16.149999999999999" customHeight="1">
      <c r="I38" s="1"/>
    </row>
    <row r="39" spans="1:9" ht="16.149999999999999" customHeight="1">
      <c r="E39" s="10"/>
      <c r="F39" s="8"/>
      <c r="I39" s="1"/>
    </row>
    <row r="40" spans="1:9" ht="16.149999999999999" customHeight="1">
      <c r="I40" s="1"/>
    </row>
    <row r="41" spans="1:9" ht="16.149999999999999" customHeight="1">
      <c r="I41" s="1"/>
    </row>
    <row r="42" spans="1:9" ht="16.149999999999999" customHeight="1">
      <c r="I42" s="1"/>
    </row>
    <row r="43" spans="1:9" ht="16.149999999999999" customHeight="1">
      <c r="I43" s="1"/>
    </row>
    <row r="44" spans="1:9" ht="16.149999999999999" customHeight="1">
      <c r="I44" s="1"/>
    </row>
    <row r="45" spans="1:9" ht="16.149999999999999" customHeight="1">
      <c r="I45" s="1"/>
    </row>
    <row r="46" spans="1:9" ht="16.149999999999999" customHeight="1">
      <c r="I46" s="1"/>
    </row>
    <row r="47" spans="1:9" ht="16.149999999999999" customHeight="1">
      <c r="I47" s="1"/>
    </row>
    <row r="48" spans="1:9" ht="16.149999999999999" customHeight="1">
      <c r="I48" s="1"/>
    </row>
    <row r="49" spans="1:9" ht="16.149999999999999" customHeight="1">
      <c r="I49" s="1"/>
    </row>
    <row r="50" spans="1:9" ht="16.149999999999999" customHeight="1">
      <c r="A50" s="3"/>
      <c r="I50" s="1"/>
    </row>
    <row r="51" spans="1:9" ht="16.149999999999999" customHeight="1">
      <c r="I51" s="1"/>
    </row>
    <row r="52" spans="1:9" ht="16.149999999999999" customHeight="1">
      <c r="A52" s="3"/>
      <c r="C52" s="1"/>
      <c r="E52" s="9"/>
      <c r="I52" s="1"/>
    </row>
    <row r="53" spans="1:9" ht="16.149999999999999" customHeight="1">
      <c r="A53" s="2"/>
      <c r="C53" s="1"/>
      <c r="I53" s="1"/>
    </row>
    <row r="54" spans="1:9" ht="16.149999999999999" customHeight="1">
      <c r="B54" s="2"/>
      <c r="C54" s="1"/>
      <c r="I54" s="1"/>
    </row>
    <row r="55" spans="1:9" ht="16.149999999999999" customHeight="1">
      <c r="B55" s="2"/>
      <c r="C55" s="1"/>
      <c r="I55" s="1"/>
    </row>
    <row r="56" spans="1:9" ht="12"/>
    <row r="57" spans="1:9" ht="12"/>
    <row r="58" spans="1:9" ht="12"/>
    <row r="59" spans="1:9" ht="12"/>
    <row r="60" spans="1:9" ht="12"/>
    <row r="61" spans="1:9" ht="12"/>
    <row r="62" spans="1:9" ht="12"/>
    <row r="63" spans="1:9" ht="12"/>
    <row r="64" spans="1:9" ht="12"/>
    <row r="65" spans="3:9" ht="12"/>
    <row r="66" spans="3:9" ht="12"/>
    <row r="67" spans="3:9" ht="12">
      <c r="C67" s="1"/>
      <c r="F67" s="7"/>
      <c r="I67" s="1"/>
    </row>
    <row r="68" spans="3:9" ht="12">
      <c r="C68" s="1"/>
      <c r="F68" s="7"/>
      <c r="I68" s="1"/>
    </row>
    <row r="69" spans="3:9" ht="12">
      <c r="C69" s="1"/>
      <c r="F69" s="7"/>
      <c r="I69" s="1"/>
    </row>
    <row r="70" spans="3:9" ht="12">
      <c r="C70" s="1"/>
      <c r="F70" s="7"/>
      <c r="I70" s="1"/>
    </row>
    <row r="71" spans="3:9" ht="12">
      <c r="C71" s="1"/>
      <c r="F71" s="7"/>
      <c r="I71" s="1"/>
    </row>
    <row r="72" spans="3:9" ht="12">
      <c r="C72" s="1"/>
      <c r="F72" s="7"/>
      <c r="I72" s="1"/>
    </row>
    <row r="73" spans="3:9" ht="12">
      <c r="C73" s="1"/>
      <c r="F73" s="7"/>
      <c r="I73" s="1"/>
    </row>
    <row r="74" spans="3:9" ht="12">
      <c r="C74" s="1"/>
      <c r="F74" s="7"/>
      <c r="I7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8"/>
  <sheetViews>
    <sheetView zoomScale="130" zoomScaleNormal="130" workbookViewId="0">
      <selection activeCell="F11" sqref="F11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B1" s="3"/>
    </row>
    <row r="2" spans="1:9" ht="16.149999999999999" hidden="1" customHeight="1">
      <c r="B2" s="1" t="s">
        <v>3</v>
      </c>
      <c r="F2" s="6">
        <v>0.5</v>
      </c>
      <c r="I2" s="1"/>
    </row>
    <row r="3" spans="1:9" ht="16.149999999999999" hidden="1" customHeight="1">
      <c r="E3" s="4" t="s">
        <v>1</v>
      </c>
      <c r="F3" s="6">
        <f>SUM(F2:F2)</f>
        <v>0.5</v>
      </c>
      <c r="I3" s="1"/>
    </row>
    <row r="4" spans="1:9" ht="16.149999999999999" customHeight="1">
      <c r="B4" s="3" t="s">
        <v>53</v>
      </c>
      <c r="I4" s="1"/>
    </row>
    <row r="5" spans="1:9" ht="16.149999999999999" customHeight="1">
      <c r="A5" s="4"/>
      <c r="B5" s="1" t="s">
        <v>19</v>
      </c>
      <c r="F5" s="6">
        <v>0.01</v>
      </c>
      <c r="G5" s="7" t="s">
        <v>0</v>
      </c>
      <c r="I5" s="1"/>
    </row>
    <row r="6" spans="1:9" ht="16.149999999999999" customHeight="1">
      <c r="A6" s="4"/>
      <c r="B6" s="1" t="s">
        <v>20</v>
      </c>
      <c r="F6" s="6">
        <f>0.003*20</f>
        <v>0.06</v>
      </c>
      <c r="G6" s="7" t="s">
        <v>0</v>
      </c>
    </row>
    <row r="7" spans="1:9" ht="16.149999999999999" customHeight="1">
      <c r="B7" s="1" t="s">
        <v>21</v>
      </c>
      <c r="F7" s="6">
        <f>0.008*20</f>
        <v>0.16</v>
      </c>
      <c r="G7" s="7" t="s">
        <v>0</v>
      </c>
    </row>
    <row r="8" spans="1:9" ht="16.149999999999999" customHeight="1">
      <c r="A8" s="4"/>
      <c r="B8" s="1" t="s">
        <v>16</v>
      </c>
      <c r="F8" s="6">
        <v>0.01</v>
      </c>
      <c r="G8" s="7" t="s">
        <v>0</v>
      </c>
    </row>
    <row r="9" spans="1:9" ht="16.149999999999999" customHeight="1">
      <c r="B9" s="1" t="s">
        <v>22</v>
      </c>
      <c r="F9" s="6">
        <v>0.1</v>
      </c>
      <c r="G9" s="7" t="s">
        <v>0</v>
      </c>
    </row>
    <row r="11" spans="1:9" ht="16.149999999999999" customHeight="1">
      <c r="E11" s="10" t="s">
        <v>1</v>
      </c>
      <c r="F11" s="8">
        <f>SUM(F5:F9)</f>
        <v>0.33999999999999997</v>
      </c>
      <c r="G11" s="13" t="s">
        <v>34</v>
      </c>
    </row>
    <row r="13" spans="1:9" ht="16.149999999999999" customHeight="1">
      <c r="H13" s="2"/>
    </row>
    <row r="14" spans="1:9" ht="16.149999999999999" customHeight="1">
      <c r="C14" s="1"/>
      <c r="H14" s="2"/>
    </row>
    <row r="16" spans="1:9" ht="16.149999999999999" customHeight="1">
      <c r="B16" s="3" t="s">
        <v>60</v>
      </c>
      <c r="E16" s="10"/>
      <c r="F16" s="8"/>
      <c r="G16" s="13"/>
      <c r="I16" s="1"/>
    </row>
    <row r="17" spans="1:9" ht="16.149999999999999" customHeight="1">
      <c r="A17" s="4"/>
      <c r="B17" s="1" t="s">
        <v>23</v>
      </c>
      <c r="F17" s="6">
        <f>0.01*25</f>
        <v>0.25</v>
      </c>
      <c r="G17" s="7" t="s">
        <v>0</v>
      </c>
      <c r="I17" s="1"/>
    </row>
    <row r="18" spans="1:9" ht="16.149999999999999" customHeight="1">
      <c r="A18" s="4"/>
      <c r="B18" s="1" t="s">
        <v>54</v>
      </c>
      <c r="F18" s="6">
        <v>0</v>
      </c>
      <c r="G18" s="7" t="s">
        <v>0</v>
      </c>
    </row>
    <row r="19" spans="1:9" ht="16.149999999999999" customHeight="1">
      <c r="B19" s="1" t="s">
        <v>24</v>
      </c>
      <c r="F19" s="6">
        <f>0.008*20</f>
        <v>0.16</v>
      </c>
      <c r="G19" s="7" t="s">
        <v>0</v>
      </c>
    </row>
    <row r="20" spans="1:9" ht="16.149999999999999" customHeight="1">
      <c r="A20" s="4"/>
      <c r="B20" s="1" t="s">
        <v>26</v>
      </c>
      <c r="F20" s="6">
        <f>0.0015*20</f>
        <v>0.03</v>
      </c>
      <c r="G20" s="7" t="s">
        <v>0</v>
      </c>
    </row>
    <row r="21" spans="1:9" ht="16.149999999999999" customHeight="1">
      <c r="B21" s="1" t="s">
        <v>55</v>
      </c>
      <c r="F21" s="6">
        <f>0.001*20</f>
        <v>0.02</v>
      </c>
      <c r="G21" s="7" t="s">
        <v>0</v>
      </c>
    </row>
    <row r="22" spans="1:9" ht="16.149999999999999" customHeight="1">
      <c r="B22" s="1" t="s">
        <v>25</v>
      </c>
      <c r="F22" s="6">
        <f>0.01*20</f>
        <v>0.2</v>
      </c>
      <c r="G22" s="7" t="s">
        <v>0</v>
      </c>
    </row>
    <row r="24" spans="1:9" ht="16.149999999999999" customHeight="1">
      <c r="E24" s="10" t="s">
        <v>1</v>
      </c>
      <c r="F24" s="8">
        <f>SUM(F17:F22)</f>
        <v>0.66000000000000014</v>
      </c>
      <c r="G24" s="13" t="s">
        <v>34</v>
      </c>
    </row>
    <row r="25" spans="1:9" ht="16.149999999999999" customHeight="1">
      <c r="H25" s="2"/>
    </row>
    <row r="26" spans="1:9" ht="16.149999999999999" customHeight="1">
      <c r="H26" s="2"/>
    </row>
    <row r="28" spans="1:9" ht="16.149999999999999" customHeight="1">
      <c r="B28" s="3" t="s">
        <v>59</v>
      </c>
      <c r="E28" s="10"/>
      <c r="F28" s="8"/>
      <c r="G28" s="13"/>
      <c r="I28" s="1"/>
    </row>
    <row r="29" spans="1:9" ht="16.149999999999999" customHeight="1">
      <c r="B29" s="1" t="s">
        <v>56</v>
      </c>
      <c r="F29" s="6">
        <f>0.005*20</f>
        <v>0.1</v>
      </c>
      <c r="G29" s="7" t="s">
        <v>0</v>
      </c>
      <c r="I29" s="1"/>
    </row>
    <row r="30" spans="1:9" ht="16.149999999999999" customHeight="1">
      <c r="A30" s="3"/>
      <c r="B30" s="1" t="s">
        <v>57</v>
      </c>
      <c r="F30" s="6">
        <f>0.0015*20</f>
        <v>0.03</v>
      </c>
      <c r="G30" s="7" t="s">
        <v>0</v>
      </c>
      <c r="I30" s="1"/>
    </row>
    <row r="31" spans="1:9" ht="16.149999999999999" customHeight="1">
      <c r="B31" s="1" t="s">
        <v>58</v>
      </c>
      <c r="F31" s="6">
        <f>0.009*20</f>
        <v>0.18</v>
      </c>
      <c r="G31" s="7" t="s">
        <v>0</v>
      </c>
      <c r="I31" s="1"/>
    </row>
    <row r="32" spans="1:9" ht="16.149999999999999" customHeight="1">
      <c r="I32" s="1"/>
    </row>
    <row r="33" spans="1:9" ht="16.149999999999999" customHeight="1">
      <c r="E33" s="10" t="s">
        <v>1</v>
      </c>
      <c r="F33" s="8">
        <f>SUM(F29:F31)</f>
        <v>0.31</v>
      </c>
      <c r="G33" s="13" t="s">
        <v>34</v>
      </c>
      <c r="I33" s="1"/>
    </row>
    <row r="34" spans="1:9" ht="16.149999999999999" customHeight="1">
      <c r="I34" s="1"/>
    </row>
    <row r="35" spans="1:9" ht="16.149999999999999" customHeight="1">
      <c r="I35" s="1"/>
    </row>
    <row r="36" spans="1:9" ht="16.149999999999999" customHeight="1">
      <c r="E36" s="10"/>
      <c r="F36" s="8"/>
      <c r="G36" s="13"/>
      <c r="I36" s="1"/>
    </row>
    <row r="37" spans="1:9" ht="16.149999999999999" customHeight="1">
      <c r="I37" s="1"/>
    </row>
    <row r="38" spans="1:9" ht="16.149999999999999" customHeight="1">
      <c r="I38" s="1"/>
    </row>
    <row r="39" spans="1:9" ht="16.149999999999999" customHeight="1">
      <c r="I39" s="1"/>
    </row>
    <row r="40" spans="1:9" ht="16.149999999999999" customHeight="1">
      <c r="I40" s="1"/>
    </row>
    <row r="41" spans="1:9" ht="16.149999999999999" customHeight="1">
      <c r="I41" s="1"/>
    </row>
    <row r="42" spans="1:9" ht="16.149999999999999" customHeight="1">
      <c r="I42" s="1"/>
    </row>
    <row r="43" spans="1:9" ht="16.149999999999999" customHeight="1">
      <c r="I43" s="1"/>
    </row>
    <row r="44" spans="1:9" ht="16.149999999999999" customHeight="1">
      <c r="A44" s="3"/>
      <c r="I44" s="1"/>
    </row>
    <row r="45" spans="1:9" ht="16.149999999999999" customHeight="1">
      <c r="I45" s="1"/>
    </row>
    <row r="46" spans="1:9" ht="16.149999999999999" customHeight="1">
      <c r="A46" s="3"/>
      <c r="C46" s="1"/>
      <c r="E46" s="9"/>
      <c r="I46" s="1"/>
    </row>
    <row r="47" spans="1:9" ht="16.149999999999999" customHeight="1">
      <c r="A47" s="2"/>
      <c r="C47" s="1"/>
      <c r="I47" s="1"/>
    </row>
    <row r="48" spans="1:9" ht="16.149999999999999" customHeight="1">
      <c r="B48" s="2"/>
      <c r="C48" s="1"/>
      <c r="I48" s="1"/>
    </row>
    <row r="49" spans="2:9" ht="16.149999999999999" customHeight="1">
      <c r="B49" s="2"/>
      <c r="C49" s="1"/>
      <c r="I49" s="1"/>
    </row>
    <row r="50" spans="2:9" ht="12"/>
    <row r="51" spans="2:9" ht="12"/>
    <row r="52" spans="2:9" ht="12"/>
    <row r="53" spans="2:9" ht="12"/>
    <row r="54" spans="2:9" ht="12"/>
    <row r="55" spans="2:9" ht="12"/>
    <row r="56" spans="2:9" ht="12"/>
    <row r="57" spans="2:9" ht="12"/>
    <row r="58" spans="2:9" ht="12"/>
    <row r="59" spans="2:9" ht="12"/>
    <row r="60" spans="2:9" ht="12"/>
    <row r="61" spans="2:9" ht="12">
      <c r="C61" s="1"/>
      <c r="F61" s="7"/>
      <c r="I61" s="1"/>
    </row>
    <row r="62" spans="2:9" ht="12">
      <c r="C62" s="1"/>
      <c r="F62" s="7"/>
      <c r="I62" s="1"/>
    </row>
    <row r="63" spans="2:9" ht="12">
      <c r="C63" s="1"/>
      <c r="F63" s="7"/>
      <c r="I63" s="1"/>
    </row>
    <row r="64" spans="2:9" ht="12">
      <c r="C64" s="1"/>
      <c r="F64" s="7"/>
      <c r="I64" s="1"/>
    </row>
    <row r="65" spans="3:9" ht="12">
      <c r="C65" s="1"/>
      <c r="F65" s="7"/>
      <c r="I65" s="1"/>
    </row>
    <row r="66" spans="3:9" ht="12">
      <c r="C66" s="1"/>
      <c r="F66" s="7"/>
      <c r="I66" s="1"/>
    </row>
    <row r="67" spans="3:9" ht="12">
      <c r="C67" s="1"/>
      <c r="F67" s="7"/>
      <c r="I67" s="1"/>
    </row>
    <row r="68" spans="3:9" ht="12">
      <c r="C68" s="1"/>
      <c r="F68" s="7"/>
      <c r="I6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8"/>
  <sheetViews>
    <sheetView zoomScale="130" zoomScaleNormal="130" workbookViewId="0">
      <selection activeCell="G15" sqref="G15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A1" s="3" t="s">
        <v>18</v>
      </c>
    </row>
    <row r="2" spans="1:9" ht="16.149999999999999" hidden="1" customHeight="1">
      <c r="B2" s="1" t="s">
        <v>3</v>
      </c>
      <c r="F2" s="6">
        <v>0.5</v>
      </c>
      <c r="I2" s="1"/>
    </row>
    <row r="3" spans="1:9" ht="16.149999999999999" hidden="1" customHeight="1">
      <c r="E3" s="4" t="s">
        <v>1</v>
      </c>
      <c r="F3" s="6">
        <f>SUM(F2:F2)</f>
        <v>0.5</v>
      </c>
      <c r="I3" s="1"/>
    </row>
    <row r="4" spans="1:9" ht="16.149999999999999" customHeight="1">
      <c r="B4" s="3" t="s">
        <v>42</v>
      </c>
      <c r="I4" s="1"/>
    </row>
    <row r="5" spans="1:9" ht="16.149999999999999" customHeight="1">
      <c r="A5" s="4"/>
      <c r="B5" s="1" t="s">
        <v>9</v>
      </c>
      <c r="F5" s="6">
        <v>0.01</v>
      </c>
      <c r="G5" s="17" t="s">
        <v>0</v>
      </c>
      <c r="I5" s="1"/>
    </row>
    <row r="6" spans="1:9" ht="16.149999999999999" customHeight="1">
      <c r="A6" s="4"/>
      <c r="B6" s="1" t="s">
        <v>10</v>
      </c>
      <c r="F6" s="6">
        <v>0.01</v>
      </c>
      <c r="G6" s="17"/>
    </row>
    <row r="7" spans="1:9" ht="16.149999999999999" customHeight="1">
      <c r="B7" s="1" t="s">
        <v>11</v>
      </c>
      <c r="F7" s="6">
        <v>0.01</v>
      </c>
      <c r="G7" s="7" t="s">
        <v>0</v>
      </c>
    </row>
    <row r="8" spans="1:9" ht="16.149999999999999" customHeight="1">
      <c r="A8" s="4"/>
      <c r="B8" s="1" t="s">
        <v>12</v>
      </c>
      <c r="F8" s="6">
        <v>0.01</v>
      </c>
      <c r="G8" s="7" t="s">
        <v>0</v>
      </c>
    </row>
    <row r="9" spans="1:9" ht="16.149999999999999" customHeight="1">
      <c r="B9" s="1" t="s">
        <v>13</v>
      </c>
      <c r="F9" s="6">
        <f>0.006*20</f>
        <v>0.12</v>
      </c>
    </row>
    <row r="10" spans="1:9" ht="16.149999999999999" customHeight="1">
      <c r="B10" s="1" t="s">
        <v>14</v>
      </c>
      <c r="F10" s="6">
        <f>0.0015*20</f>
        <v>0.03</v>
      </c>
      <c r="G10" s="7" t="s">
        <v>0</v>
      </c>
    </row>
    <row r="11" spans="1:9" ht="16.149999999999999" customHeight="1">
      <c r="B11" s="1" t="s">
        <v>15</v>
      </c>
      <c r="F11" s="6">
        <f>0.005*20</f>
        <v>0.1</v>
      </c>
      <c r="G11" s="7" t="s">
        <v>0</v>
      </c>
    </row>
    <row r="12" spans="1:9" ht="16.149999999999999" customHeight="1">
      <c r="B12" s="1" t="s">
        <v>70</v>
      </c>
      <c r="F12" s="6">
        <f>0.009*20</f>
        <v>0.18</v>
      </c>
      <c r="G12" s="7" t="s">
        <v>0</v>
      </c>
    </row>
    <row r="13" spans="1:9" ht="16.149999999999999" customHeight="1">
      <c r="B13" s="1" t="s">
        <v>16</v>
      </c>
      <c r="F13" s="6">
        <v>0</v>
      </c>
      <c r="G13" s="7" t="s">
        <v>0</v>
      </c>
      <c r="H13" s="2"/>
    </row>
    <row r="14" spans="1:9" ht="16.149999999999999" customHeight="1">
      <c r="B14" s="1" t="s">
        <v>17</v>
      </c>
      <c r="F14" s="6">
        <v>0</v>
      </c>
      <c r="G14" s="7" t="s">
        <v>0</v>
      </c>
      <c r="H14" s="2"/>
    </row>
    <row r="16" spans="1:9" ht="16.149999999999999" customHeight="1">
      <c r="B16" s="3"/>
      <c r="E16" s="10" t="s">
        <v>1</v>
      </c>
      <c r="F16" s="8">
        <f>SUM(F5:F15)</f>
        <v>0.47000000000000003</v>
      </c>
      <c r="G16" s="13" t="s">
        <v>34</v>
      </c>
      <c r="I16" s="1"/>
    </row>
    <row r="17" spans="1:9" ht="16.149999999999999" customHeight="1">
      <c r="A17" s="4"/>
      <c r="I17" s="1"/>
    </row>
    <row r="18" spans="1:9" ht="16.149999999999999" customHeight="1">
      <c r="A18" s="4"/>
      <c r="G18" s="5"/>
    </row>
    <row r="19" spans="1:9" ht="16.149999999999999" customHeight="1">
      <c r="B19" s="3" t="s">
        <v>43</v>
      </c>
    </row>
    <row r="20" spans="1:9" ht="16.149999999999999" customHeight="1">
      <c r="A20" s="4"/>
      <c r="B20" s="1" t="s">
        <v>35</v>
      </c>
      <c r="F20" s="6">
        <v>0.01</v>
      </c>
      <c r="G20" s="17" t="s">
        <v>0</v>
      </c>
    </row>
    <row r="21" spans="1:9" ht="16.149999999999999" customHeight="1">
      <c r="B21" s="1" t="s">
        <v>36</v>
      </c>
      <c r="F21" s="6">
        <v>0.01</v>
      </c>
      <c r="G21" s="17"/>
    </row>
    <row r="22" spans="1:9" ht="16.149999999999999" customHeight="1">
      <c r="B22" s="1" t="s">
        <v>37</v>
      </c>
      <c r="F22" s="6">
        <v>0.01</v>
      </c>
      <c r="G22" s="7" t="s">
        <v>0</v>
      </c>
    </row>
    <row r="23" spans="1:9" ht="16.149999999999999" customHeight="1">
      <c r="B23" s="1" t="s">
        <v>13</v>
      </c>
      <c r="F23" s="6">
        <f>0.006*20</f>
        <v>0.12</v>
      </c>
      <c r="G23" s="7" t="s">
        <v>0</v>
      </c>
    </row>
    <row r="24" spans="1:9" ht="16.149999999999999" customHeight="1">
      <c r="B24" s="1" t="s">
        <v>38</v>
      </c>
      <c r="F24" s="6">
        <f>0.0015*20</f>
        <v>0.03</v>
      </c>
      <c r="G24" s="7" t="s">
        <v>0</v>
      </c>
    </row>
    <row r="25" spans="1:9" ht="16.149999999999999" customHeight="1">
      <c r="B25" s="1" t="s">
        <v>39</v>
      </c>
      <c r="F25" s="6">
        <f>0.005*20</f>
        <v>0.1</v>
      </c>
      <c r="G25" s="7" t="s">
        <v>0</v>
      </c>
      <c r="H25" s="2"/>
    </row>
    <row r="26" spans="1:9" ht="16.149999999999999" customHeight="1">
      <c r="B26" s="1" t="s">
        <v>40</v>
      </c>
      <c r="F26" s="6">
        <f>0.009*20</f>
        <v>0.18</v>
      </c>
      <c r="G26" s="7" t="s">
        <v>0</v>
      </c>
      <c r="H26" s="2"/>
    </row>
    <row r="27" spans="1:9" ht="16.149999999999999" customHeight="1">
      <c r="B27" s="1" t="s">
        <v>16</v>
      </c>
      <c r="F27" s="6">
        <f>0.009*20</f>
        <v>0.18</v>
      </c>
      <c r="G27" s="7" t="s">
        <v>0</v>
      </c>
    </row>
    <row r="28" spans="1:9" ht="16.149999999999999" customHeight="1">
      <c r="B28" s="1" t="s">
        <v>41</v>
      </c>
      <c r="F28" s="6">
        <v>0</v>
      </c>
      <c r="G28" s="7" t="s">
        <v>0</v>
      </c>
      <c r="I28" s="1"/>
    </row>
    <row r="29" spans="1:9" ht="16.149999999999999" customHeight="1">
      <c r="F29" s="6">
        <v>0</v>
      </c>
      <c r="G29" s="7" t="s">
        <v>0</v>
      </c>
      <c r="I29" s="1"/>
    </row>
    <row r="30" spans="1:9" ht="16.149999999999999" customHeight="1">
      <c r="A30" s="3"/>
      <c r="I30" s="1"/>
    </row>
    <row r="31" spans="1:9" ht="16.149999999999999" customHeight="1">
      <c r="B31" s="3"/>
      <c r="E31" s="10" t="s">
        <v>1</v>
      </c>
      <c r="F31" s="8">
        <f>SUM(F20:F30)</f>
        <v>0.64</v>
      </c>
      <c r="G31" s="13" t="s">
        <v>34</v>
      </c>
      <c r="I31" s="1"/>
    </row>
    <row r="32" spans="1:9" ht="16.149999999999999" customHeight="1">
      <c r="I32" s="1"/>
    </row>
    <row r="33" spans="1:9" ht="16.149999999999999" customHeight="1">
      <c r="E33" s="10"/>
      <c r="F33" s="8"/>
      <c r="I33" s="1"/>
    </row>
    <row r="34" spans="1:9" ht="16.149999999999999" customHeight="1">
      <c r="I34" s="1"/>
    </row>
    <row r="35" spans="1:9" ht="16.149999999999999" customHeight="1">
      <c r="I35" s="1"/>
    </row>
    <row r="36" spans="1:9" ht="16.149999999999999" customHeight="1">
      <c r="I36" s="1"/>
    </row>
    <row r="37" spans="1:9" ht="16.149999999999999" customHeight="1">
      <c r="I37" s="1"/>
    </row>
    <row r="38" spans="1:9" ht="16.149999999999999" customHeight="1">
      <c r="I38" s="1"/>
    </row>
    <row r="39" spans="1:9" ht="16.149999999999999" customHeight="1">
      <c r="I39" s="1"/>
    </row>
    <row r="40" spans="1:9" ht="16.149999999999999" customHeight="1">
      <c r="I40" s="1"/>
    </row>
    <row r="41" spans="1:9" ht="16.149999999999999" customHeight="1">
      <c r="I41" s="1"/>
    </row>
    <row r="42" spans="1:9" ht="16.149999999999999" customHeight="1">
      <c r="I42" s="1"/>
    </row>
    <row r="43" spans="1:9" ht="16.149999999999999" customHeight="1">
      <c r="I43" s="1"/>
    </row>
    <row r="44" spans="1:9" ht="16.149999999999999" customHeight="1">
      <c r="A44" s="3"/>
      <c r="I44" s="1"/>
    </row>
    <row r="45" spans="1:9" ht="16.149999999999999" customHeight="1">
      <c r="I45" s="1"/>
    </row>
    <row r="46" spans="1:9" ht="16.149999999999999" customHeight="1">
      <c r="A46" s="3"/>
      <c r="C46" s="1"/>
      <c r="E46" s="9"/>
      <c r="I46" s="1"/>
    </row>
    <row r="47" spans="1:9" ht="16.149999999999999" customHeight="1">
      <c r="A47" s="2"/>
      <c r="C47" s="1"/>
      <c r="I47" s="1"/>
    </row>
    <row r="48" spans="1:9" ht="16.149999999999999" customHeight="1">
      <c r="B48" s="2"/>
      <c r="C48" s="1"/>
      <c r="I48" s="1"/>
    </row>
    <row r="49" spans="2:9" ht="16.149999999999999" customHeight="1">
      <c r="B49" s="2"/>
      <c r="C49" s="1"/>
      <c r="I49" s="1"/>
    </row>
    <row r="50" spans="2:9" ht="12"/>
    <row r="51" spans="2:9" ht="12"/>
    <row r="52" spans="2:9" ht="12"/>
    <row r="53" spans="2:9" ht="12"/>
    <row r="54" spans="2:9" ht="12"/>
    <row r="55" spans="2:9" ht="12"/>
    <row r="56" spans="2:9" ht="12"/>
    <row r="57" spans="2:9" ht="12"/>
    <row r="58" spans="2:9" ht="12"/>
    <row r="59" spans="2:9" ht="12"/>
    <row r="60" spans="2:9" ht="12"/>
    <row r="61" spans="2:9" ht="12">
      <c r="C61" s="1"/>
      <c r="F61" s="7"/>
      <c r="I61" s="1"/>
    </row>
    <row r="62" spans="2:9" ht="12">
      <c r="C62" s="1"/>
      <c r="F62" s="7"/>
      <c r="I62" s="1"/>
    </row>
    <row r="63" spans="2:9" ht="12">
      <c r="C63" s="1"/>
      <c r="F63" s="7"/>
      <c r="I63" s="1"/>
    </row>
    <row r="64" spans="2:9" ht="12">
      <c r="C64" s="1"/>
      <c r="F64" s="7"/>
      <c r="I64" s="1"/>
    </row>
    <row r="65" spans="3:9" ht="12">
      <c r="C65" s="1"/>
      <c r="F65" s="7"/>
      <c r="I65" s="1"/>
    </row>
    <row r="66" spans="3:9" ht="12">
      <c r="C66" s="1"/>
      <c r="F66" s="7"/>
      <c r="I66" s="1"/>
    </row>
    <row r="67" spans="3:9" ht="12">
      <c r="C67" s="1"/>
      <c r="F67" s="7"/>
      <c r="I67" s="1"/>
    </row>
    <row r="68" spans="3:9" ht="12">
      <c r="C68" s="1"/>
      <c r="F68" s="7"/>
      <c r="I68" s="1"/>
    </row>
  </sheetData>
  <mergeCells count="2">
    <mergeCell ref="G5:G6"/>
    <mergeCell ref="G20:G2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topLeftCell="A4" zoomScale="130" zoomScaleNormal="130" workbookViewId="0">
      <selection activeCell="F17" sqref="F17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B1" s="18" t="s">
        <v>46</v>
      </c>
      <c r="C1" s="18"/>
      <c r="D1" s="18"/>
      <c r="E1" s="18"/>
      <c r="F1" s="18"/>
      <c r="G1" s="18"/>
    </row>
    <row r="2" spans="1:9" ht="16.149999999999999" hidden="1" customHeight="1">
      <c r="B2" s="1" t="s">
        <v>3</v>
      </c>
      <c r="F2" s="6">
        <v>0.5</v>
      </c>
      <c r="I2" s="1"/>
    </row>
    <row r="3" spans="1:9" ht="16.149999999999999" hidden="1" customHeight="1">
      <c r="E3" s="4" t="s">
        <v>1</v>
      </c>
      <c r="F3" s="6">
        <f>SUM(F2:F2)</f>
        <v>0.5</v>
      </c>
      <c r="I3" s="1"/>
    </row>
    <row r="4" spans="1:9" ht="16.149999999999999" customHeight="1">
      <c r="A4" s="4"/>
      <c r="B4" s="1" t="s">
        <v>44</v>
      </c>
      <c r="F4" s="6">
        <f>0.02*25+0.05*20</f>
        <v>1.5</v>
      </c>
      <c r="G4" s="17" t="s">
        <v>0</v>
      </c>
      <c r="I4" s="1"/>
    </row>
    <row r="5" spans="1:9" ht="16.149999999999999" customHeight="1">
      <c r="A5" s="4"/>
      <c r="B5" s="1" t="s">
        <v>45</v>
      </c>
      <c r="F5" s="6">
        <v>0.2</v>
      </c>
      <c r="G5" s="17"/>
    </row>
    <row r="7" spans="1:9" ht="16.149999999999999" customHeight="1">
      <c r="A7" s="4"/>
      <c r="E7" s="4" t="s">
        <v>1</v>
      </c>
      <c r="F7" s="6">
        <f>F4+F5</f>
        <v>1.7</v>
      </c>
      <c r="G7" s="7" t="s">
        <v>0</v>
      </c>
    </row>
    <row r="8" spans="1:9" ht="16.149999999999999" customHeight="1">
      <c r="E8" s="10" t="s">
        <v>8</v>
      </c>
      <c r="F8" s="8">
        <v>2</v>
      </c>
      <c r="G8" s="7" t="s">
        <v>0</v>
      </c>
    </row>
    <row r="10" spans="1:9" ht="16.149999999999999" customHeight="1">
      <c r="B10" s="18" t="s">
        <v>52</v>
      </c>
      <c r="C10" s="18"/>
      <c r="D10" s="18"/>
      <c r="E10" s="18"/>
      <c r="F10" s="18"/>
      <c r="G10" s="18"/>
    </row>
    <row r="11" spans="1:9" ht="16.149999999999999" customHeight="1">
      <c r="B11" s="1" t="s">
        <v>51</v>
      </c>
      <c r="F11" s="6">
        <f>0.01*25</f>
        <v>0.25</v>
      </c>
      <c r="G11" s="7" t="s">
        <v>0</v>
      </c>
    </row>
    <row r="12" spans="1:9" ht="16.149999999999999" customHeight="1">
      <c r="B12" s="1" t="s">
        <v>47</v>
      </c>
      <c r="F12" s="6">
        <v>0.01</v>
      </c>
      <c r="G12" s="7" t="s">
        <v>0</v>
      </c>
      <c r="H12" s="2"/>
    </row>
    <row r="13" spans="1:9" ht="16.149999999999999" customHeight="1">
      <c r="B13" s="1" t="s">
        <v>48</v>
      </c>
      <c r="F13" s="6">
        <f>0.02*20</f>
        <v>0.4</v>
      </c>
      <c r="G13" s="7" t="s">
        <v>0</v>
      </c>
      <c r="H13" s="2"/>
    </row>
    <row r="14" spans="1:9" ht="16.149999999999999" customHeight="1">
      <c r="B14" s="1" t="s">
        <v>49</v>
      </c>
      <c r="F14" s="6">
        <f>0.0015*20</f>
        <v>0.03</v>
      </c>
      <c r="G14" s="7" t="s">
        <v>0</v>
      </c>
    </row>
    <row r="15" spans="1:9" ht="16.149999999999999" customHeight="1">
      <c r="B15" s="1" t="s">
        <v>50</v>
      </c>
      <c r="F15" s="6">
        <f>0.02*20</f>
        <v>0.4</v>
      </c>
      <c r="G15" s="7" t="s">
        <v>0</v>
      </c>
      <c r="I15" s="1"/>
    </row>
    <row r="16" spans="1:9" ht="16.149999999999999" customHeight="1">
      <c r="B16" s="1" t="s">
        <v>16</v>
      </c>
      <c r="F16" s="6">
        <v>0</v>
      </c>
      <c r="G16" s="7" t="s">
        <v>0</v>
      </c>
      <c r="I16" s="1"/>
    </row>
    <row r="17" spans="1:9" ht="16.149999999999999" customHeight="1">
      <c r="B17" s="1" t="s">
        <v>92</v>
      </c>
      <c r="E17" s="10"/>
      <c r="F17" s="6">
        <f>0.25*14</f>
        <v>3.5</v>
      </c>
      <c r="G17" s="7" t="s">
        <v>0</v>
      </c>
      <c r="I17" s="1"/>
    </row>
    <row r="18" spans="1:9" ht="16.149999999999999" customHeight="1">
      <c r="A18" s="3"/>
      <c r="B18" s="1" t="s">
        <v>49</v>
      </c>
      <c r="E18" s="10"/>
      <c r="F18" s="6">
        <f>0.0015*20</f>
        <v>0.03</v>
      </c>
      <c r="G18" s="7" t="s">
        <v>0</v>
      </c>
      <c r="I18" s="1"/>
    </row>
    <row r="19" spans="1:9" ht="16.149999999999999" customHeight="1">
      <c r="B19" s="1" t="s">
        <v>45</v>
      </c>
      <c r="F19" s="6">
        <v>0.2</v>
      </c>
      <c r="G19" s="7" t="s">
        <v>0</v>
      </c>
      <c r="I19" s="1"/>
    </row>
    <row r="20" spans="1:9" ht="16.149999999999999" customHeight="1">
      <c r="I20" s="1"/>
    </row>
    <row r="21" spans="1:9" ht="16.149999999999999" customHeight="1">
      <c r="E21" s="4" t="s">
        <v>1</v>
      </c>
      <c r="F21" s="6">
        <f>SUM(F11:F19)</f>
        <v>4.82</v>
      </c>
      <c r="G21" s="7" t="s">
        <v>0</v>
      </c>
      <c r="I21" s="1"/>
    </row>
    <row r="22" spans="1:9" ht="16.149999999999999" customHeight="1">
      <c r="E22" s="10" t="s">
        <v>8</v>
      </c>
      <c r="F22" s="8">
        <v>5</v>
      </c>
      <c r="G22" s="7" t="s">
        <v>0</v>
      </c>
      <c r="I22" s="1"/>
    </row>
    <row r="23" spans="1:9" ht="16.149999999999999" customHeight="1">
      <c r="I23" s="1"/>
    </row>
    <row r="24" spans="1:9" ht="12">
      <c r="C24" s="1"/>
      <c r="F24" s="7"/>
      <c r="I24" s="1"/>
    </row>
    <row r="25" spans="1:9" ht="12">
      <c r="C25" s="1"/>
      <c r="F25" s="7"/>
      <c r="I25" s="1"/>
    </row>
    <row r="26" spans="1:9" ht="12">
      <c r="C26" s="1"/>
      <c r="F26" s="7"/>
      <c r="I26" s="1"/>
    </row>
    <row r="27" spans="1:9" ht="12">
      <c r="C27" s="1"/>
      <c r="F27" s="7"/>
      <c r="I27" s="1"/>
    </row>
    <row r="28" spans="1:9" ht="12">
      <c r="C28" s="1"/>
      <c r="F28" s="7"/>
      <c r="I28" s="1"/>
    </row>
  </sheetData>
  <mergeCells count="3">
    <mergeCell ref="G4:G5"/>
    <mergeCell ref="B1:G1"/>
    <mergeCell ref="B10:G10"/>
  </mergeCells>
  <phoneticPr fontId="1" type="noConversion"/>
  <pageMargins left="0.7" right="0.7" top="0.75" bottom="0.75" header="0.3" footer="0.3"/>
  <pageSetup paperSize="9" orientation="portrait" r:id="rId1"/>
  <ignoredErrors>
    <ignoredError sqref="F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I56"/>
  <sheetViews>
    <sheetView zoomScale="115" zoomScaleNormal="115" workbookViewId="0">
      <selection activeCell="D18" sqref="D18"/>
    </sheetView>
  </sheetViews>
  <sheetFormatPr defaultColWidth="8.875" defaultRowHeight="16.149999999999999" customHeight="1"/>
  <cols>
    <col min="1" max="1" width="8.875" style="1" customWidth="1"/>
    <col min="2" max="2" width="39.5" style="1" customWidth="1"/>
    <col min="3" max="3" width="8.875" style="2"/>
    <col min="4" max="4" width="8.875" style="1"/>
    <col min="5" max="5" width="24.75" style="4" customWidth="1"/>
    <col min="6" max="6" width="8.875" style="6"/>
    <col min="7" max="7" width="8.875" style="7"/>
    <col min="8" max="8" width="8.875" style="1"/>
    <col min="9" max="9" width="8.875" style="2"/>
    <col min="10" max="16384" width="8.875" style="1"/>
  </cols>
  <sheetData>
    <row r="1" spans="1:9" ht="16.149999999999999" customHeight="1">
      <c r="A1" s="3" t="s">
        <v>4</v>
      </c>
    </row>
    <row r="2" spans="1:9" ht="16.149999999999999" hidden="1" customHeight="1">
      <c r="B2" s="1" t="s">
        <v>3</v>
      </c>
      <c r="F2" s="6">
        <v>0.5</v>
      </c>
      <c r="I2" s="1"/>
    </row>
    <row r="3" spans="1:9" ht="16.149999999999999" hidden="1" customHeight="1">
      <c r="E3" s="4" t="s">
        <v>1</v>
      </c>
      <c r="F3" s="6">
        <f>SUM(F2:F2)</f>
        <v>0.5</v>
      </c>
      <c r="I3" s="1"/>
    </row>
    <row r="4" spans="1:9" ht="16.149999999999999" customHeight="1">
      <c r="F4" s="16"/>
      <c r="I4" s="1"/>
    </row>
    <row r="5" spans="1:9" ht="16.149999999999999" customHeight="1">
      <c r="A5" s="4"/>
      <c r="B5" s="1" t="s">
        <v>78</v>
      </c>
      <c r="F5" s="16">
        <f>0.04*25</f>
        <v>1</v>
      </c>
      <c r="G5" s="15" t="s">
        <v>0</v>
      </c>
    </row>
    <row r="6" spans="1:9" ht="16.149999999999999" customHeight="1">
      <c r="B6" s="1" t="s">
        <v>77</v>
      </c>
      <c r="F6" s="16">
        <f>0.01*20</f>
        <v>0.2</v>
      </c>
      <c r="G6" s="15" t="s">
        <v>0</v>
      </c>
    </row>
    <row r="7" spans="1:9" ht="16.149999999999999" customHeight="1">
      <c r="A7" s="4"/>
      <c r="B7" s="1" t="s">
        <v>76</v>
      </c>
      <c r="F7" s="16">
        <f>0.003*16</f>
        <v>4.8000000000000001E-2</v>
      </c>
      <c r="G7" s="15" t="s">
        <v>0</v>
      </c>
    </row>
    <row r="8" spans="1:9" ht="16.149999999999999" customHeight="1">
      <c r="B8" s="1" t="s">
        <v>76</v>
      </c>
      <c r="F8" s="16">
        <f t="shared" ref="F8:F9" si="0">0.003*16</f>
        <v>4.8000000000000001E-2</v>
      </c>
      <c r="G8" s="15" t="s">
        <v>0</v>
      </c>
    </row>
    <row r="9" spans="1:9" ht="16.149999999999999" customHeight="1">
      <c r="B9" s="1" t="s">
        <v>75</v>
      </c>
      <c r="F9" s="16">
        <f t="shared" si="0"/>
        <v>4.8000000000000001E-2</v>
      </c>
      <c r="G9" s="15" t="s">
        <v>0</v>
      </c>
    </row>
    <row r="10" spans="1:9" ht="16.149999999999999" customHeight="1">
      <c r="B10" s="1" t="s">
        <v>74</v>
      </c>
      <c r="F10" s="16">
        <f>0.02*20</f>
        <v>0.4</v>
      </c>
      <c r="G10" s="7" t="s">
        <v>0</v>
      </c>
    </row>
    <row r="11" spans="1:9" ht="16.149999999999999" customHeight="1">
      <c r="B11" s="1" t="s">
        <v>73</v>
      </c>
      <c r="F11" s="16">
        <f>(0.03+9.5/2*2*0.02)*14</f>
        <v>3.08</v>
      </c>
      <c r="G11" s="7" t="s">
        <v>0</v>
      </c>
    </row>
    <row r="12" spans="1:9" ht="16.149999999999999" customHeight="1">
      <c r="B12" s="1" t="s">
        <v>5</v>
      </c>
      <c r="F12" s="6">
        <v>0.25</v>
      </c>
      <c r="G12" s="7" t="s">
        <v>0</v>
      </c>
      <c r="H12" s="2"/>
    </row>
    <row r="13" spans="1:9" ht="16.149999999999999" customHeight="1">
      <c r="H13" s="2"/>
    </row>
    <row r="15" spans="1:9" ht="16.149999999999999" customHeight="1">
      <c r="I15" s="1"/>
    </row>
    <row r="16" spans="1:9" ht="16.149999999999999" customHeight="1">
      <c r="I16" s="1"/>
    </row>
    <row r="17" spans="1:9" ht="16.149999999999999" customHeight="1">
      <c r="E17" s="4" t="s">
        <v>6</v>
      </c>
      <c r="F17" s="6">
        <f>SUM(F5:F16)</f>
        <v>5.0739999999999998</v>
      </c>
      <c r="G17" s="7" t="s">
        <v>0</v>
      </c>
      <c r="I17" s="1"/>
    </row>
    <row r="18" spans="1:9" ht="16.149999999999999" customHeight="1">
      <c r="A18" s="3"/>
      <c r="E18" s="10" t="s">
        <v>8</v>
      </c>
      <c r="F18" s="8">
        <v>5</v>
      </c>
      <c r="G18" s="7" t="s">
        <v>0</v>
      </c>
      <c r="I18" s="1"/>
    </row>
    <row r="19" spans="1:9" ht="16.149999999999999" customHeight="1">
      <c r="I19" s="1"/>
    </row>
    <row r="20" spans="1:9" ht="16.149999999999999" customHeight="1">
      <c r="I20" s="1"/>
    </row>
    <row r="21" spans="1:9" ht="16.149999999999999" customHeight="1">
      <c r="I21" s="1"/>
    </row>
    <row r="22" spans="1:9" ht="16.149999999999999" customHeight="1">
      <c r="I22" s="1"/>
    </row>
    <row r="23" spans="1:9" ht="16.149999999999999" customHeight="1">
      <c r="I23" s="1"/>
    </row>
    <row r="24" spans="1:9" ht="16.149999999999999" customHeight="1">
      <c r="I24" s="1"/>
    </row>
    <row r="25" spans="1:9" ht="16.149999999999999" customHeight="1">
      <c r="I25" s="1"/>
    </row>
    <row r="26" spans="1:9" ht="16.149999999999999" customHeight="1">
      <c r="I26" s="1"/>
    </row>
    <row r="27" spans="1:9" ht="16.149999999999999" customHeight="1">
      <c r="I27" s="1"/>
    </row>
    <row r="28" spans="1:9" ht="16.149999999999999" customHeight="1">
      <c r="I28" s="1"/>
    </row>
    <row r="29" spans="1:9" ht="16.149999999999999" customHeight="1">
      <c r="I29" s="1"/>
    </row>
    <row r="30" spans="1:9" ht="16.149999999999999" customHeight="1">
      <c r="I30" s="1"/>
    </row>
    <row r="31" spans="1:9" ht="16.149999999999999" customHeight="1">
      <c r="I31" s="1"/>
    </row>
    <row r="32" spans="1:9" ht="16.149999999999999" customHeight="1">
      <c r="A32" s="3"/>
      <c r="I32" s="1"/>
    </row>
    <row r="33" spans="1:9" ht="16.149999999999999" customHeight="1">
      <c r="I33" s="1"/>
    </row>
    <row r="34" spans="1:9" ht="16.149999999999999" customHeight="1">
      <c r="A34" s="3"/>
      <c r="C34" s="1"/>
      <c r="E34" s="9"/>
      <c r="I34" s="1"/>
    </row>
    <row r="35" spans="1:9" ht="16.149999999999999" customHeight="1">
      <c r="A35" s="2"/>
      <c r="C35" s="1"/>
      <c r="I35" s="1"/>
    </row>
    <row r="36" spans="1:9" ht="16.149999999999999" customHeight="1">
      <c r="B36" s="2"/>
      <c r="C36" s="1"/>
      <c r="I36" s="1"/>
    </row>
    <row r="37" spans="1:9" ht="16.149999999999999" customHeight="1">
      <c r="B37" s="2"/>
      <c r="C37" s="1"/>
      <c r="I37" s="1"/>
    </row>
    <row r="38" spans="1:9" ht="12"/>
    <row r="39" spans="1:9" ht="12"/>
    <row r="40" spans="1:9" ht="12"/>
    <row r="41" spans="1:9" ht="12"/>
    <row r="42" spans="1:9" ht="12"/>
    <row r="43" spans="1:9" ht="12"/>
    <row r="44" spans="1:9" ht="12"/>
    <row r="45" spans="1:9" ht="12"/>
    <row r="46" spans="1:9" ht="12"/>
    <row r="47" spans="1:9" ht="12"/>
    <row r="48" spans="1:9" ht="12"/>
    <row r="49" spans="3:9" ht="12">
      <c r="C49" s="1"/>
      <c r="F49" s="7"/>
      <c r="I49" s="1"/>
    </row>
    <row r="50" spans="3:9" ht="12">
      <c r="C50" s="1"/>
      <c r="F50" s="7"/>
      <c r="I50" s="1"/>
    </row>
    <row r="51" spans="3:9" ht="12">
      <c r="C51" s="1"/>
      <c r="F51" s="7"/>
      <c r="I51" s="1"/>
    </row>
    <row r="52" spans="3:9" ht="12">
      <c r="C52" s="1"/>
      <c r="F52" s="7"/>
      <c r="I52" s="1"/>
    </row>
    <row r="53" spans="3:9" ht="12">
      <c r="C53" s="1"/>
      <c r="F53" s="7"/>
      <c r="I53" s="1"/>
    </row>
    <row r="54" spans="3:9" ht="12">
      <c r="C54" s="1"/>
      <c r="F54" s="7"/>
      <c r="I54" s="1"/>
    </row>
    <row r="55" spans="3:9" ht="12">
      <c r="C55" s="1"/>
      <c r="F55" s="7"/>
      <c r="I55" s="1"/>
    </row>
    <row r="56" spans="3:9" ht="12">
      <c r="C56" s="1"/>
      <c r="F56" s="7"/>
      <c r="I5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墙体材料容重</vt:lpstr>
      <vt:lpstr>墙体荷载</vt:lpstr>
      <vt:lpstr>内墙面荷载</vt:lpstr>
      <vt:lpstr>外墙面荷载</vt:lpstr>
      <vt:lpstr>楼面</vt:lpstr>
      <vt:lpstr>屋面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2026-02-11T02:11:57Z</dcterms:modified>
</cp:coreProperties>
</file>