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<sst xmlns="http://schemas.openxmlformats.org/spreadsheetml/2006/main" count="40" uniqueCount="27">
  <si>
    <t>金沙江下游乌东德翻坝转运设施建设项目汪家坪码头土石方工程招标清单</t>
  </si>
  <si>
    <t>序号</t>
  </si>
  <si>
    <t>清单项</t>
  </si>
  <si>
    <t>单位</t>
  </si>
  <si>
    <t>暂定工程量</t>
  </si>
  <si>
    <t>控制价单价（元）</t>
  </si>
  <si>
    <t>控制价合计（元）</t>
  </si>
  <si>
    <t>投标单价（元）</t>
  </si>
  <si>
    <t>投标价合计（元）</t>
  </si>
  <si>
    <t>费用组成</t>
  </si>
  <si>
    <t>计量规则</t>
  </si>
  <si>
    <t>工作内容</t>
  </si>
  <si>
    <t>备注</t>
  </si>
  <si>
    <t>土方开挖（运距1km以内）</t>
  </si>
  <si>
    <t>m³</t>
  </si>
  <si>
    <t>单价包含全部费用</t>
  </si>
  <si>
    <t>按现场实际完成的合格工程量且不超设计图纸计算</t>
  </si>
  <si>
    <t>1.开辟工作面、挖、装、运输、卸车；2.填料分理、弃土整型、压实；3.施工排水处理；4.边坡整修、路床顶面以下挖松深 300mm 再压实、路床清理；5.运输至项目部指定地点</t>
  </si>
  <si>
    <t>石方开挖（运距1km以内）</t>
  </si>
  <si>
    <t>1.开辟工作面、挖、装、运输、卸车；2.填料分理、弃石整型、压实；3.施工排水处理；4.边坡整修、路床顶面以下挖松深 300mm 再压实、路床清理；5.运输至项目部指定地点</t>
  </si>
  <si>
    <t>土石方外运（运距14km）</t>
  </si>
  <si>
    <t>1.运输、卸土石、空回。</t>
  </si>
  <si>
    <t>运距超过1km部分，运费按X元/m³·km计算，控制价为1.2元/m³·km实际运距以现场实测为准。</t>
  </si>
  <si>
    <t>场内土方回填（利用土方）</t>
  </si>
  <si>
    <t>1.开辟工作面、基底翻松、压实、挖台阶；2.临时排水、翻晒；3.分层摊铺；4.洒水、压实、刷坡；5.整型。</t>
  </si>
  <si>
    <t>场内石方回填（利用石方）</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</si>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</sst>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2"/>
      <color rgb="FF00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2">
      <alignment vertical="center"/>
    </xf>
    <xf numFmtId="0" fontId="6" fillId="0" borderId="0">
      <alignment vertical="center"/>
    </xf>
    <xf numFmtId="0" fontId="7" fillId="0" borderId="0">
      <alignment vertical="center"/>
    </xf>
    <xf numFmtId="0" fontId="8" fillId="0" borderId="0">
      <alignment vertical="center"/>
    </xf>
    <xf numFmtId="0" fontId="9" fillId="0" borderId="3">
      <alignment vertical="center"/>
    </xf>
    <xf numFmtId="0" fontId="10" fillId="0" borderId="3">
      <alignment vertical="center"/>
    </xf>
    <xf numFmtId="0" fontId="11" fillId="0" borderId="4">
      <alignment vertical="center"/>
    </xf>
    <xf numFmtId="0" fontId="11" fillId="0" borderId="0">
      <alignment vertical="center"/>
    </xf>
    <xf numFmtId="0" fontId="12" fillId="3" borderId="5">
      <alignment vertical="center"/>
    </xf>
    <xf numFmtId="0" fontId="13" fillId="4" borderId="6">
      <alignment vertical="center"/>
    </xf>
    <xf numFmtId="0" fontId="14" fillId="4" borderId="5">
      <alignment vertical="center"/>
    </xf>
    <xf numFmtId="0" fontId="15" fillId="5" borderId="7">
      <alignment vertical="center"/>
    </xf>
    <xf numFmtId="0" fontId="16" fillId="0" borderId="8">
      <alignment vertical="center"/>
    </xf>
    <xf numFmtId="0" fontId="17" fillId="0" borderId="9">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10">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horizontal="center" vertic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zoomScale="85" zoomScaleNormal="85" topLeftCell="B1" workbookViewId="0">
      <selection activeCell="N5" sqref="N5"/>
    </sheetView>
  </sheetViews>
  <sheetFormatPr defaultColWidth="9" defaultRowHeight="14" outlineLevelRow="7"/>
  <cols>
    <col min="1" max="1" width="6.90909090909091" customWidth="1"/>
    <col min="2" max="2" width="24.0909090909091" customWidth="1"/>
    <col min="6" max="6" width="10.3636363636364" customWidth="1"/>
    <col min="7" max="9" width="18.8181818181818" customWidth="1"/>
    <col min="10" max="10" width="27" customWidth="1"/>
    <col min="11" max="11" width="56.0363636363636" customWidth="1"/>
    <col min="12" max="12" width="36.5727272727273" customWidth="1"/>
  </cols>
  <sheetData>
    <row r="1" ht="44" customHeight="1" spans="1:12">
      <c r="A1" s="1" t="s">
        <v>0</v>
      </c>
      <c r="B1" s="1"/>
      <c r="C1" s="1"/>
      <c r="D1" s="1"/>
      <c r="E1" s="1"/>
      <c r="F1" s="1"/>
      <c r="G1" s="1"/>
      <c r="H1" s="1"/>
      <c r="I1" s="1"/>
      <c r="J1" s="1"/>
      <c r="K1" s="1"/>
      <c r="L1" s="1"/>
    </row>
    <row r="2" ht="54" customHeight="1" spans="1:12">
      <c r="A2" s="2" t="s">
        <v>1</v>
      </c>
      <c r="B2" s="2" t="s">
        <v>2</v>
      </c>
      <c r="C2" s="2" t="s">
        <v>3</v>
      </c>
      <c r="D2" s="2" t="s">
        <v>4</v>
      </c>
      <c r="E2" s="2" t="s">
        <v>5</v>
      </c>
      <c r="F2" s="2" t="s">
        <v>6</v>
      </c>
      <c r="G2" s="2" t="s">
        <v>7</v>
      </c>
      <c r="H2" s="2" t="s">
        <v>8</v>
      </c>
      <c r="I2" s="2" t="s">
        <v>9</v>
      </c>
      <c r="J2" s="2" t="s">
        <v>10</v>
      </c>
      <c r="K2" s="2" t="s">
        <v>11</v>
      </c>
      <c r="L2" s="2" t="s">
        <v>12</v>
      </c>
    </row>
    <row r="3" ht="52" customHeight="1" spans="1:12">
      <c r="A3" s="3">
        <v>1</v>
      </c>
      <c r="B3" s="4" t="s">
        <v>13</v>
      </c>
      <c r="C3" s="3" t="s">
        <v>14</v>
      </c>
      <c r="D3" s="3">
        <v>490000</v>
      </c>
      <c r="E3" s="3">
        <v>7</v>
      </c>
      <c r="F3" s="3">
        <f>ROUND(D3*E3,2)</f>
        <v>3430000</v>
      </c>
      <c r="G3" s="5"/>
      <c r="H3" s="5"/>
      <c r="I3" s="5" t="s">
        <v>15</v>
      </c>
      <c r="J3" s="5" t="s">
        <v>16</v>
      </c>
      <c r="K3" s="6" t="s">
        <v>17</v>
      </c>
      <c r="L3" s="7"/>
    </row>
    <row r="4" ht="52" customHeight="1" spans="1:12">
      <c r="A4" s="3">
        <v>2</v>
      </c>
      <c r="B4" s="4" t="s">
        <v>18</v>
      </c>
      <c r="C4" s="3" t="s">
        <v>14</v>
      </c>
      <c r="D4" s="3">
        <v>210000</v>
      </c>
      <c r="E4" s="3">
        <v>20</v>
      </c>
      <c r="F4" s="3">
        <f>ROUND(D4*E4,2)</f>
        <v>4200000</v>
      </c>
      <c r="G4" s="5"/>
      <c r="H4" s="5"/>
      <c r="I4" s="5" t="s">
        <v>15</v>
      </c>
      <c r="J4" s="5" t="s">
        <v>16</v>
      </c>
      <c r="K4" s="6" t="s">
        <v>19</v>
      </c>
      <c r="L4" s="7"/>
    </row>
    <row r="5" ht="52" customHeight="1" spans="1:12">
      <c r="A5" s="3">
        <v>3</v>
      </c>
      <c r="B5" s="4" t="s">
        <v>20</v>
      </c>
      <c r="C5" s="3" t="s">
        <v>14</v>
      </c>
      <c r="D5" s="3">
        <v>600000</v>
      </c>
      <c r="E5" s="3">
        <v>15.6</v>
      </c>
      <c r="F5" s="3">
        <f>ROUND(D5*E5,2)</f>
        <v>9360000</v>
      </c>
      <c r="G5" s="5"/>
      <c r="H5" s="5"/>
      <c r="I5" s="5" t="s">
        <v>15</v>
      </c>
      <c r="J5" s="5" t="s">
        <v>16</v>
      </c>
      <c r="K5" s="6" t="s">
        <v>21</v>
      </c>
      <c r="L5" s="6" t="s">
        <v>22</v>
      </c>
    </row>
    <row r="6" ht="66" customHeight="1" spans="1:12">
      <c r="A6" s="3">
        <v>4</v>
      </c>
      <c r="B6" s="4" t="s">
        <v>23</v>
      </c>
      <c r="C6" s="3" t="s">
        <v>14</v>
      </c>
      <c r="D6" s="3">
        <v>100000</v>
      </c>
      <c r="E6" s="3">
        <v>4.5</v>
      </c>
      <c r="F6" s="3">
        <f>ROUND(D6*E6,2)</f>
        <v>450000</v>
      </c>
      <c r="G6" s="5"/>
      <c r="H6" s="5"/>
      <c r="I6" s="5" t="s">
        <v>15</v>
      </c>
      <c r="J6" s="5" t="s">
        <v>16</v>
      </c>
      <c r="K6" s="6" t="s">
        <v>24</v>
      </c>
      <c r="L6" s="7"/>
    </row>
    <row r="7" ht="52" customHeight="1" spans="1:12">
      <c r="A7" s="3">
        <v>5</v>
      </c>
      <c r="B7" s="4" t="s">
        <v>25</v>
      </c>
      <c r="C7" s="3" t="s">
        <v>14</v>
      </c>
      <c r="D7" s="3">
        <v>50000</v>
      </c>
      <c r="E7" s="3">
        <v>6</v>
      </c>
      <c r="F7" s="3">
        <f>ROUND(D7*E7,2)</f>
        <v>300000</v>
      </c>
      <c r="G7" s="5"/>
      <c r="H7" s="5"/>
      <c r="I7" s="5" t="s">
        <v>15</v>
      </c>
      <c r="J7" s="5" t="s">
        <v>16</v>
      </c>
      <c r="K7" s="6" t="s">
        <v>24</v>
      </c>
      <c r="L7" s="7"/>
    </row>
    <row r="8" customFormat="1" ht="52" customHeight="1" spans="1:12">
      <c r="A8" s="3"/>
      <c r="B8" s="8" t="s">
        <v>26</v>
      </c>
      <c r="C8" s="9"/>
      <c r="D8" s="9"/>
      <c r="E8" s="3"/>
      <c r="F8" s="3">
        <f>SUM(F3:F7)</f>
        <v>17740000</v>
      </c>
      <c r="G8" s="7"/>
      <c r="H8" s="7"/>
      <c r="I8" s="7"/>
      <c r="J8" s="7"/>
      <c r="K8" s="7"/>
      <c r="L8" s="7"/>
    </row>
  </sheetData>
  <mergeCells count="1">
    <mergeCell ref="A1:L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WPS_1683859386</cp:lastModifiedBy>
  <dcterms:created xsi:type="dcterms:W3CDTF">2023-05-12T11:15:00Z</dcterms:created>
  <dcterms:modified xsi:type="dcterms:W3CDTF">2026-02-27T09:39:51Z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DC99AF5FAADF4CFBB28B4D4C7DFAD8EE_12</vt:lpwstr>
  </property>
  <property fmtid="{D5CDD505-2E9C-101B-9397-08002B2CF9AE}" pid="4" name="CalculationRule">
    <vt:i4>0</vt:i4>
  </property>
</Properties>
</file>